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<sst xmlns="http://schemas.openxmlformats.org/spreadsheetml/2006/main" count="4354" uniqueCount="1045">
  <si>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</si>
  <si>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</si>
  <si>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</si>
  <si>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</si>
  <si>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</si>
  <si>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</si>
  <si>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</si>
  <si>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</si>
  <si>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</si>
  <si>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</si>
  <si>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</si>
  <si>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</si>
  <si>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</si>
  <si>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</si>
  <si>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</si>
  <si>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</si>
  <si>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</si>
  <si>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</si>
  <si>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</si>
  <si>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</si>
  <si>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</si>
  <si>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</si>
  <si>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</si>
  <si>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</si>
  <si>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</si>
  <si>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</si>
  <si>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</si>
  <si>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</si>
  <si>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</si>
  <si>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</si>
  <si>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</si>
  <si>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</si>
  <si>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</si>
  <si>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</si>
  <si>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</si>
  <si>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</si>
  <si>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</si>
  <si>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</si>
  <si>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</si>
  <si>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</si>
  <si>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</si>
  <si>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</si>
  <si>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</si>
  <si>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</si>
  <si>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</si>
  <si>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</si>
  <si>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</si>
  <si>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</si>
  <si>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</si>
  <si>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</si>
  <si>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</si>
  <si>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</si>
  <si>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</si>
  <si>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</si>
  <si>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</si>
  <si>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</si>
  <si>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</si>
  <si>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</si>
  <si>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</si>
  <si>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</si>
  <si>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</si>
  <si>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</si>
  <si>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</si>
  <si>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</si>
  <si>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</si>
  <si>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</si>
  <si>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</si>
  <si>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</si>
  <si>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</si>
  <si>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</si>
  <si>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</si>
  <si>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</si>
  <si>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</si>
  <si>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</si>
  <si>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</si>
  <si>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</si>
  <si>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</si>
  <si>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</si>
  <si>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</si>
  <si>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</si>
  <si>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</si>
  <si>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</si>
  <si>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</si>
  <si>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</si>
  <si>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</si>
  <si>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</si>
  <si>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</si>
  <si>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</si>
  <si>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</si>
  <si>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</si>
  <si>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</si>
  <si>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</si>
  <si>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</si>
  <si>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</si>
  <si>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</si>
  <si>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</si>
  <si>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</si>
  <si>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</si>
  <si>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</si>
  <si>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</si>
  <si>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</si>
  <si>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</si>
  <si>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</si>
  <si>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</si>
  <si>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</si>
  <si>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</si>
  <si>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</si>
  <si>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</si>
  <si>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</si>
  <si>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</si>
  <si>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</si>
  <si>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</si>
  <si>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</si>
  <si>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</si>
  <si>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</si>
  <si>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</si>
  <si>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</si>
  <si>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</si>
  <si>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</si>
  <si>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</si>
  <si>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</si>
  <si>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</si>
  <si>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</si>
  <si>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</si>
  <si>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</si>
  <si>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</si>
  <si>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</si>
  <si>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</si>
  <si>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</si>
  <si>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</si>
  <si>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</si>
  <si>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</si>
  <si>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</si>
  <si>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</si>
  <si>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</si>
  <si>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</si>
  <si>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</si>
  <si>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</si>
  <si>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</si>
  <si>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</si>
  <si>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</si>
  <si>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</si>
  <si>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</si>
  <si>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</si>
  <si>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</si>
  <si>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</si>
  <si>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</si>
  <si>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</si>
  <si>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</si>
  <si>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</si>
  <si>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</si>
  <si>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</si>
  <si>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</si>
  <si>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</si>
  <si>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</si>
  <si>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</si>
  <si>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</si>
  <si>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</si>
  <si>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</si>
  <si>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</si>
  <si>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</si>
  <si>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</si>
  <si>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</si>
  <si>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</si>
  <si>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</si>
  <si>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</si>
  <si>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</si>
  <si>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</si>
  <si>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</si>
  <si>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</si>
  <si>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</si>
  <si>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</si>
  <si>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</si>
  <si>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</si>
  <si>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</si>
  <si>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</si>
  <si>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</si>
  <si>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</si>
  <si>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</si>
  <si>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</si>
  <si>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</si>
  <si>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</si>
  <si>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</si>
  <si>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</si>
  <si>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</si>
  <si>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</si>
  <si>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</si>
  <si>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</si>
  <si>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</si>
  <si>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</si>
  <si>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</si>
  <si>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</si>
  <si>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</si>
  <si>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</si>
  <si>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</si>
  <si>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</si>
  <si>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</si>
  <si>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</si>
  <si>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</si>
  <si>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</si>
  <si>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</si>
  <si>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</si>
  <si>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</si>
  <si>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</si>
  <si>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</si>
  <si>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</si>
  <si>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</si>
  <si>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</si>
  <si>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</si>
  <si>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</si>
  <si>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</si>
  <si>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</si>
  <si>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</si>
  <si>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</si>
  <si>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</si>
  <si>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</si>
  <si>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</si>
  <si>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</si>
  <si>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</si>
  <si>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</si>
  <si>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</si>
  <si>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</si>
  <si>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</si>
  <si>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</si>
  <si>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</si>
  <si>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</si>
  <si>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</si>
  <si>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</si>
  <si>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</si>
  <si>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</si>
  <si>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</si>
  <si>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</si>
  <si>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</si>
  <si>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</si>
  <si>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</si>
  <si>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</si>
  <si>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</si>
  <si>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</si>
  <si>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</si>
  <si>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</si>
  <si>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</si>
  <si>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</si>
  <si>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</si>
  <si>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</si>
  <si>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</si>
  <si>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</si>
  <si>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</si>
  <si>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</si>
  <si>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</si>
  <si>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</si>
  <si>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</si>
  <si>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</si>
  <si>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</si>
  <si>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</si>
  <si>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</si>
  <si>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</si>
  <si>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</si>
  <si>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</si>
  <si>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</si>
  <si>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</si>
  <si>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</si>
  <si>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</si>
  <si>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</si>
  <si>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</si>
  <si>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</si>
  <si>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</si>
  <si>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</si>
  <si>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</si>
  <si>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</si>
  <si>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</si>
  <si>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</si>
  <si>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</si>
  <si>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</si>
  <si>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</si>
  <si>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</si>
  <si>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</si>
  <si>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</si>
  <si>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</si>
  <si>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</si>
  <si>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</si>
  <si>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</si>
  <si>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</si>
  <si>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</si>
  <si>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</si>
  <si>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</si>
  <si>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</si>
  <si>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</si>
  <si>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</si>
  <si>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</si>
  <si>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</si>
  <si>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</si>
  <si>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</si>
  <si>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</si>
  <si>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</si>
  <si>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</si>
  <si>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</si>
  <si>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</si>
  <si>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</si>
  <si>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</si>
  <si>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</si>
  <si>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</si>
  <si>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</si>
  <si>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</si>
  <si>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</si>
  <si>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</si>
  <si>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</si>
  <si>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</si>
  <si>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</si>
  <si>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</si>
  <si>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</si>
  <si>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</si>
  <si>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</si>
  <si>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</si>
  <si>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</si>
  <si>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</si>
  <si>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</si>
  <si>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</si>
  <si>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</si>
  <si>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</si>
  <si>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</si>
  <si>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</si>
  <si>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</si>
  <si>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</si>
  <si>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</si>
  <si>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</si>
  <si>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</si>
  <si>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</si>
  <si>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</si>
  <si>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</si>
  <si>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</si>
  <si>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</si>
  <si>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</si>
  <si>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</si>
  <si>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</si>
  <si>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</si>
  <si>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</si>
  <si>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</si>
  <si>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</si>
  <si>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</si>
  <si>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</si>
  <si>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</si>
  <si>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</si>
  <si>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</si>
  <si>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</si>
  <si>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</si>
  <si>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</si>
  <si>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</si>
  <si>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</si>
  <si>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</si>
  <si>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</si>
  <si>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</si>
  <si>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</si>
  <si>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</si>
  <si>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</si>
  <si>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</si>
  <si>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</si>
  <si>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</si>
  <si>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</si>
  <si>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</si>
  <si>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</si>
  <si>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</si>
  <si>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</si>
  <si>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</si>
  <si>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</si>
  <si>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</si>
  <si>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</si>
  <si>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</si>
  <si>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</si>
  <si>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</si>
  <si>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</si>
  <si>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</si>
  <si>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</si>
  <si>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</si>
  <si>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</si>
  <si>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</si>
  <si>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</si>
  <si>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</si>
  <si>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</si>
  <si>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</si>
  <si>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</si>
  <si>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</si>
  <si>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</si>
  <si>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</si>
  <si>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</si>
  <si>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</si>
  <si>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</si>
  <si>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</si>
  <si>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</si>
  <si>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</si>
  <si>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</si>
  <si>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</si>
  <si>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</si>
  <si>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</si>
  <si>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</si>
  <si>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</si>
  <si>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</si>
  <si>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</si>
  <si>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</si>
  <si>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</si>
  <si>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</si>
  <si>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</si>
  <si>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</si>
  <si>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</si>
  <si>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</si>
  <si>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</si>
  <si>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</si>
  <si>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</si>
  <si>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</si>
  <si>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</si>
  <si>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</si>
  <si>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</si>
  <si>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</si>
  <si>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</si>
  <si>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</si>
  <si>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</si>
  <si>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</si>
  <si>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</si>
  <si>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</si>
  <si>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</si>
  <si>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</si>
  <si>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</si>
  <si>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</si>
  <si>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</si>
  <si>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</si>
  <si>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</si>
  <si>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</si>
  <si>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</si>
  <si>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</si>
  <si>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</si>
  <si>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</si>
  <si>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</si>
  <si>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</si>
  <si>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</si>
  <si>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</si>
  <si>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</si>
  <si>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</si>
  <si>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</si>
  <si>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</si>
  <si>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</si>
  <si>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</si>
  <si>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</si>
  <si>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</si>
  <si>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</si>
  <si>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</si>
  <si>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</si>
  <si>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</si>
  <si>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</si>
  <si>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</si>
  <si>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</si>
  <si>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</si>
  <si>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</si>
  <si>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</si>
  <si>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</si>
  <si>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</si>
  <si>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</si>
  <si>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</si>
  <si>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</si>
  <si>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</si>
  <si>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</si>
  <si>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</si>
  <si>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</si>
  <si>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</si>
  <si>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</si>
  <si>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</si>
  <si>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</si>
  <si>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</si>
  <si>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</si>
  <si>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</si>
  <si>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</si>
  <si>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</si>
  <si>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</si>
  <si>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</si>
  <si>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</si>
  <si>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</si>
  <si>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</si>
  <si>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</si>
  <si>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</si>
  <si>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</si>
  <si>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</si>
  <si>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</si>
  <si>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</si>
  <si>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</si>
  <si>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</si>
  <si>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</si>
  <si>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</si>
  <si>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</si>
  <si>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</si>
  <si>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</si>
  <si>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</si>
  <si>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</si>
  <si>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</si>
  <si>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</si>
  <si>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</si>
  <si>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</si>
  <si>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</si>
  <si>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</si>
  <si>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</si>
  <si>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</si>
  <si>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</si>
  <si>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</si>
  <si>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</si>
  <si>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</si>
  <si>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</si>
  <si>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</si>
  <si>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</si>
  <si>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</si>
  <si>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</si>
  <si>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</si>
  <si>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</si>
  <si>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</si>
  <si>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</si>
  <si>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</si>
  <si>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</si>
  <si>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</si>
  <si>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</si>
  <si>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</si>
  <si>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</si>
  <si>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</si>
  <si>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</si>
  <si>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</si>
  <si>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</si>
  <si>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</si>
  <si>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</si>
  <si>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</si>
  <si>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</si>
  <si>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</si>
  <si>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</si>
  <si>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</si>
  <si>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</si>
  <si>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</si>
  <si>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</si>
  <si>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</si>
  <si>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</si>
  <si>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</si>
  <si>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</si>
  <si>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</si>
  <si>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</si>
  <si>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</si>
  <si>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</si>
  <si>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</si>
  <si>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</si>
  <si>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</si>
  <si>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</si>
  <si>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</si>
  <si>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</si>
  <si>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</si>
  <si>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</si>
  <si>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</si>
  <si>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</si>
  <si>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</si>
  <si>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</si>
  <si>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</si>
  <si>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</si>
  <si>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</si>
  <si>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</si>
  <si>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</si>
  <si>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</si>
  <si>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</si>
  <si>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</si>
  <si>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</si>
  <si>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</si>
  <si>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</si>
  <si>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</si>
  <si>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</si>
  <si>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</si>
  <si>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</si>
  <si>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</si>
  <si>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</si>
  <si>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</si>
  <si>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</si>
  <si>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</si>
  <si>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</si>
  <si>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</si>
  <si>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</si>
  <si>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</si>
  <si>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</si>
  <si>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</si>
  <si>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</si>
  <si>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</si>
  <si>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</si>
  <si>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</si>
  <si>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</si>
  <si>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</si>
  <si>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</si>
  <si>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</si>
  <si>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</si>
  <si>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</si>
  <si>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</si>
  <si>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</si>
  <si>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</si>
  <si>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</si>
  <si>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</si>
  <si>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</si>
  <si>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</si>
  <si>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</si>
  <si>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</si>
  <si>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</si>
  <si>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</si>
  <si>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</si>
  <si>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</si>
  <si>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</si>
  <si>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</si>
  <si>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</si>
  <si>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</si>
  <si>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</si>
  <si>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</si>
  <si>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</si>
  <si>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</si>
  <si>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</si>
  <si>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</si>
  <si>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</si>
  <si>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</si>
  <si>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</si>
  <si>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</si>
  <si>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</si>
  <si>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</si>
  <si>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</si>
  <si>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</si>
  <si>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</si>
  <si>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</si>
  <si>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</si>
  <si>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</si>
  <si>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</si>
  <si>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</si>
  <si>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</si>
  <si>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</si>
  <si>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</si>
  <si>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</si>
  <si>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</si>
  <si>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</si>
  <si>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</si>
  <si>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</si>
  <si>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</si>
  <si>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</si>
  <si>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</si>
  <si>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</si>
  <si>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</si>
  <si>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</si>
  <si>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</si>
  <si>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</si>
  <si>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</si>
  <si>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</si>
  <si>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</si>
  <si>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</si>
  <si>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</si>
  <si>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</si>
  <si>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</si>
  <si>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</si>
  <si>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</si>
  <si>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</si>
  <si>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</si>
  <si>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</si>
  <si>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</si>
  <si>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</si>
  <si>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</si>
  <si>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</si>
  <si>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</si>
  <si>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</si>
  <si>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</si>
  <si>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</si>
  <si>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</si>
  <si>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</si>
  <si>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</si>
  <si>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</si>
  <si>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</si>
  <si>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</si>
  <si>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</si>
  <si>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</si>
  <si>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</si>
  <si>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</si>
  <si>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</si>
  <si>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</si>
  <si>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</si>
  <si>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</si>
  <si>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</si>
  <si>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</si>
  <si>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</si>
  <si>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</si>
  <si>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</si>
  <si>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</si>
  <si>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</si>
  <si>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</si>
  <si>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</si>
  <si>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</si>
  <si>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</si>
  <si>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</si>
  <si>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</si>
  <si>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</si>
  <si>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</si>
  <si>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</si>
  <si>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</si>
  <si>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</si>
  <si>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</si>
  <si>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</si>
  <si>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</si>
  <si>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</si>
  <si>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</si>
  <si>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</si>
  <si>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</si>
  <si>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</si>
  <si>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</si>
  <si>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</si>
  <si>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</si>
  <si>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</si>
  <si>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</si>
  <si>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</si>
  <si>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</si>
  <si>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</si>
  <si>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</si>
  <si>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</si>
  <si>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</si>
  <si>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</si>
  <si>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</si>
  <si>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</si>
  <si>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</si>
  <si>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</si>
  <si>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</si>
  <si>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</si>
  <si>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</si>
  <si>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</si>
  <si>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</si>
  <si>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</si>
  <si>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</si>
  <si>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</si>
  <si>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</si>
  <si>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</si>
  <si>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</si>
  <si>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</si>
  <si>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</si>
  <si>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</si>
  <si>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</si>
  <si>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</si>
  <si>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</si>
  <si>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</si>
  <si>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</si>
  <si>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</si>
  <si>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</si>
  <si>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</si>
  <si>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</si>
  <si>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</si>
  <si>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</si>
  <si>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</si>
  <si>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</si>
  <si>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</si>
  <si>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</si>
  <si>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</si>
  <si>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</si>
  <si>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</si>
  <si>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</si>
  <si>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</si>
  <si>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</si>
  <si>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</si>
  <si>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</si>
  <si>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</si>
  <si>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</si>
  <si>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</si>
  <si>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</si>
  <si>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</si>
  <si>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</si>
  <si>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孙卫清</t>
  </si>
  <si>
    <t>坐落：</t>
  </si>
  <si>
    <t>容城县午方北庄村</t>
  </si>
  <si>
    <t>调查编号：</t>
  </si>
  <si>
    <t>0201015-01-05-0026</t>
  </si>
  <si>
    <t>价值时点：</t>
  </si>
  <si>
    <t>2024年10月24日</t>
  </si>
  <si>
    <t>报告编号：</t>
  </si>
  <si>
    <t>康正（容城县）2024评字第7号-午方北庄村</t>
  </si>
  <si>
    <t>5-15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</si>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</sst>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0201015-01-05-0026</v>
      </c>
      <c r="C2" s="335">
        <f>输机表!P2</f>
        <v>0</v>
      </c>
      <c r="D2" s="335" t="str">
        <f>输机表!U2&amp;输机表!Y2</f>
        <v>康正（容城县）2024评字第7号-午方北庄村5-15</v>
      </c>
      <c r="E2" s="335" t="str">
        <f>输机表!D2</f>
        <v>孙卫清</v>
      </c>
      <c r="F2" s="335" t="str">
        <f>输机表!F2</f>
        <v>容城县午方北庄村</v>
      </c>
      <c r="G2" s="335">
        <f ca="1">结果通知单!C12</f>
        <v>284.5</v>
      </c>
      <c r="H2" s="335">
        <f ca="1">结果通知单!N7</f>
        <v>284.5</v>
      </c>
      <c r="I2" s="335">
        <f ca="1">结果通知单!O7</f>
        <v>0</v>
      </c>
      <c r="J2" s="335">
        <f ca="1">结果通知单!P7</f>
        <v>0</v>
      </c>
      <c r="K2" s="335">
        <f ca="1">结果通知单!G12</f>
        <v>441708</v>
      </c>
      <c r="L2" s="335">
        <f ca="1">结果通知单!G41</f>
        <v>66240</v>
      </c>
      <c r="M2" s="335">
        <f ca="1">IF(K2+L2=结果通知单!C42,K2+L2,"请检查")</f>
        <v>507948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J180" workbookViewId="0">
      <selection activeCell="P199" sqref="P19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3.8</v>
      </c>
      <c r="F4" s="87" t="s">
        <v>863</v>
      </c>
      <c r="G4" s="87" t="s">
        <v>864</v>
      </c>
      <c r="H4" s="87" t="s">
        <v>865</v>
      </c>
      <c r="I4" s="87">
        <v>37</v>
      </c>
      <c r="J4" s="87">
        <v>3</v>
      </c>
      <c r="K4" s="87" t="s">
        <v>866</v>
      </c>
      <c r="L4" s="87" t="s">
        <v>867</v>
      </c>
      <c r="M4" s="87">
        <v>0.8</v>
      </c>
      <c r="N4" s="87">
        <v>0.3</v>
      </c>
      <c r="O4" s="87" t="s">
        <v>868</v>
      </c>
      <c r="P4" s="87" t="s">
        <v>868</v>
      </c>
      <c r="Q4" s="87" t="s">
        <v>869</v>
      </c>
      <c r="R4" s="87" t="s">
        <v>868</v>
      </c>
      <c r="S4" s="124">
        <v>212.5</v>
      </c>
      <c r="T4" s="124" t="s">
        <v>870</v>
      </c>
      <c r="U4" s="124"/>
      <c r="V4" s="125"/>
      <c r="W4" s="91">
        <f>ROUND(F5*ROUND(E5+G5+H5+I5+J5+K5+L5+M5+N5+O5+P5+Q5+R5+U5+T5+1,3)*V5,0)</f>
        <v>1146</v>
      </c>
      <c r="X4" s="126">
        <f>ROUND(L60/S4,0)</f>
        <v>479</v>
      </c>
      <c r="Y4" s="126">
        <f>W4+X4</f>
        <v>1625</v>
      </c>
      <c r="Z4" s="143">
        <f>ROUND(Y4*S4,0)</f>
        <v>345313</v>
      </c>
      <c r="AA4" s="144">
        <f>IF(Q4="无",0,IF(Q4="地暖",0,S4))</f>
        <v>212.5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-0.02</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3.2</v>
      </c>
      <c r="F6" s="87" t="s">
        <v>863</v>
      </c>
      <c r="G6" s="87" t="s">
        <v>864</v>
      </c>
      <c r="H6" s="87" t="s">
        <v>884</v>
      </c>
      <c r="I6" s="87">
        <v>24</v>
      </c>
      <c r="J6" s="87">
        <v>1</v>
      </c>
      <c r="K6" s="87" t="s">
        <v>866</v>
      </c>
      <c r="L6" s="87" t="s">
        <v>867</v>
      </c>
      <c r="M6" s="87">
        <v>0.5</v>
      </c>
      <c r="N6" s="87">
        <v>0.3</v>
      </c>
      <c r="O6" s="87" t="s">
        <v>867</v>
      </c>
      <c r="P6" s="87" t="s">
        <v>867</v>
      </c>
      <c r="Q6" s="87" t="s">
        <v>867</v>
      </c>
      <c r="R6" s="87" t="s">
        <v>868</v>
      </c>
      <c r="S6" s="124">
        <v>36.24</v>
      </c>
      <c r="T6" s="124" t="s">
        <v>870</v>
      </c>
      <c r="U6" s="124"/>
      <c r="V6" s="125"/>
      <c r="W6" s="129">
        <f>ROUND(F7*ROUND(E7+G7+H7+I7+J7+K7+L7+M7+N7+O7+P7+Q7+R7+U7+T7+1,3)*V7,0)</f>
        <v>949</v>
      </c>
      <c r="X6" s="130">
        <f>ROUND(X60/S6,0)</f>
        <v>287</v>
      </c>
      <c r="Y6" s="126">
        <f t="shared" ref="Y6" si="3">W6+X6</f>
        <v>1236</v>
      </c>
      <c r="Z6" s="143">
        <f t="shared" ref="Z6" si="4">ROUND(Y6*S6,0)</f>
        <v>44793</v>
      </c>
      <c r="AA6" s="144">
        <f>IF(Q6="无",0,IF(Q6="地暖",0,S6))</f>
        <v>0</v>
      </c>
      <c r="AB6" s="144">
        <f>IF(Q6="无",0,IF(Q6="暖气片",0,S6))</f>
        <v>0</v>
      </c>
      <c r="AC6" s="91" t="str">
        <f>H6</f>
        <v>塑钢</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2</v>
      </c>
      <c r="E8" s="87">
        <v>3.2</v>
      </c>
      <c r="F8" s="87" t="s">
        <v>863</v>
      </c>
      <c r="G8" s="87" t="s">
        <v>864</v>
      </c>
      <c r="H8" s="87" t="s">
        <v>884</v>
      </c>
      <c r="I8" s="87">
        <v>24</v>
      </c>
      <c r="J8" s="87">
        <v>1</v>
      </c>
      <c r="K8" s="87" t="s">
        <v>866</v>
      </c>
      <c r="L8" s="87" t="s">
        <v>867</v>
      </c>
      <c r="M8" s="87">
        <v>0.5</v>
      </c>
      <c r="N8" s="87">
        <v>0.3</v>
      </c>
      <c r="O8" s="87" t="s">
        <v>868</v>
      </c>
      <c r="P8" s="87" t="s">
        <v>868</v>
      </c>
      <c r="Q8" s="87" t="s">
        <v>869</v>
      </c>
      <c r="R8" s="87" t="s">
        <v>868</v>
      </c>
      <c r="S8" s="124">
        <v>35.76</v>
      </c>
      <c r="T8" s="124" t="s">
        <v>870</v>
      </c>
      <c r="U8" s="124"/>
      <c r="V8" s="125"/>
      <c r="W8" s="129">
        <f>ROUND(F9*ROUND(E9+G9+H9+I9+J9+K9+L9+M9+N9+O9+P9+Q9+R9+U9+T9+1,3)*V9,0)</f>
        <v>1001</v>
      </c>
      <c r="X8" s="130">
        <f>ROUND(L92/S8,0)</f>
        <v>442</v>
      </c>
      <c r="Y8" s="126">
        <f t="shared" ref="Y8" si="7">W8+X8</f>
        <v>1443</v>
      </c>
      <c r="Z8" s="143">
        <f t="shared" ref="Z8" si="8">ROUND(Y8*S8,0)</f>
        <v>51602</v>
      </c>
      <c r="AA8" s="144">
        <f>IF(Q8="无",0,IF(Q8="地暖",0,S8))</f>
        <v>35.76</v>
      </c>
      <c r="AB8" s="144">
        <f>IF(Q8="无",0,IF(Q8="暖气片",0,S8))</f>
        <v>0</v>
      </c>
      <c r="AC8" s="91" t="str">
        <f>H8</f>
        <v>塑钢</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0.85</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212.5</v>
      </c>
      <c r="H30" s="105"/>
      <c r="I30" s="117" t="str">
        <f t="shared" ref="I30:I59" si="48">VLOOKUP(F30,价格表,2,0)</f>
        <v>㎡</v>
      </c>
      <c r="J30" s="104">
        <f t="shared" ref="J30:J59" si="49">VLOOKUP(F30,价格表,5,0)</f>
        <v>80</v>
      </c>
      <c r="K30" s="118">
        <f>$V$5</f>
        <v>0.88</v>
      </c>
      <c r="L30" s="104">
        <f>ROUND(IFERROR(ROUND(G30,2)*J30*K30,),0)</f>
        <v>14960</v>
      </c>
      <c r="M30" s="110"/>
      <c r="N30" s="102">
        <v>1</v>
      </c>
      <c r="O30" s="103" t="s">
        <v>30</v>
      </c>
      <c r="P30" s="103" t="s">
        <v>55</v>
      </c>
      <c r="Q30" s="103"/>
      <c r="R30" s="135" t="str">
        <f>+P30</f>
        <v>强化木地板</v>
      </c>
      <c r="S30" s="136"/>
      <c r="T30" s="105">
        <f>S6/2</f>
        <v>18.12</v>
      </c>
      <c r="U30" s="117" t="str">
        <f t="shared" ref="U30:U59" si="50">VLOOKUP(R30,价格表,2,0)</f>
        <v>㎡</v>
      </c>
      <c r="V30" s="104">
        <f t="shared" ref="V30:V59" si="51">VLOOKUP(R30,价格表,5,0)</f>
        <v>130</v>
      </c>
      <c r="W30" s="118">
        <f>$V$7</f>
        <v>0.85</v>
      </c>
      <c r="X30" s="104">
        <f>ROUND(IFERROR(ROUND(T30,2)*V30*W30,),0)</f>
        <v>2002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f>
        <v>212.5</v>
      </c>
      <c r="H31" s="105"/>
      <c r="I31" s="117" t="str">
        <f t="shared" si="48"/>
        <v>㎡</v>
      </c>
      <c r="J31" s="104">
        <f t="shared" si="49"/>
        <v>130</v>
      </c>
      <c r="K31" s="118">
        <f t="shared" ref="K31:K59" si="53">$V$5</f>
        <v>0.88</v>
      </c>
      <c r="L31" s="104">
        <f t="shared" ref="L31:L59" si="54">ROUND(IFERROR(ROUND(G31,2)*J31*K31,),0)</f>
        <v>24310</v>
      </c>
      <c r="M31" s="110"/>
      <c r="N31" s="102">
        <v>2</v>
      </c>
      <c r="O31" s="103" t="s">
        <v>60</v>
      </c>
      <c r="P31" s="103" t="s">
        <v>62</v>
      </c>
      <c r="Q31" s="103"/>
      <c r="R31" s="135" t="str">
        <f t="shared" ref="R31:R50" si="55">+P31</f>
        <v>PVC吊顶</v>
      </c>
      <c r="S31" s="136"/>
      <c r="T31" s="105">
        <f>S6/2</f>
        <v>18.12</v>
      </c>
      <c r="U31" s="117" t="str">
        <f t="shared" si="50"/>
        <v>㎡</v>
      </c>
      <c r="V31" s="104">
        <f t="shared" si="51"/>
        <v>60</v>
      </c>
      <c r="W31" s="118">
        <f t="shared" ref="W31:W59" si="56">$V$7</f>
        <v>0.85</v>
      </c>
      <c r="X31" s="104">
        <f t="shared" ref="X31:X59" si="57">ROUND(IFERROR(ROUND(T31,2)*V31*W31,),0)</f>
        <v>924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报告编号：康正（容城县）2024评字第7号-午方北庄村5-15</v>
      </c>
      <c r="EZ31" s="263"/>
      <c r="FA31" s="263"/>
      <c r="FB31" s="263"/>
      <c r="FC31" s="263"/>
    </row>
    <row r="32" ht="22.15" customHeight="1" spans="1:159">
      <c r="A32" s="101"/>
      <c r="B32" s="102">
        <v>3</v>
      </c>
      <c r="C32" s="103" t="s">
        <v>122</v>
      </c>
      <c r="D32" s="103" t="s">
        <v>129</v>
      </c>
      <c r="E32" s="103"/>
      <c r="F32" s="104" t="str">
        <f t="shared" si="52"/>
        <v>石膏板隔断</v>
      </c>
      <c r="G32" s="105">
        <f>(1.8+1.2)*3.3</f>
        <v>9.9</v>
      </c>
      <c r="H32" s="105"/>
      <c r="I32" s="117" t="str">
        <f t="shared" si="48"/>
        <v>㎡</v>
      </c>
      <c r="J32" s="104">
        <f t="shared" si="49"/>
        <v>100</v>
      </c>
      <c r="K32" s="118">
        <f t="shared" si="53"/>
        <v>0.88</v>
      </c>
      <c r="L32" s="104">
        <f t="shared" si="54"/>
        <v>871</v>
      </c>
      <c r="M32" s="110"/>
      <c r="N32" s="102">
        <v>3</v>
      </c>
      <c r="O32" s="103" t="s">
        <v>60</v>
      </c>
      <c r="P32" s="103" t="s">
        <v>67</v>
      </c>
      <c r="Q32" s="103"/>
      <c r="R32" s="135" t="str">
        <f t="shared" si="55"/>
        <v>纸面石膏板吊顶</v>
      </c>
      <c r="S32" s="136"/>
      <c r="T32" s="105">
        <f>S6/2</f>
        <v>18.12</v>
      </c>
      <c r="U32" s="117" t="str">
        <f t="shared" si="50"/>
        <v>㎡</v>
      </c>
      <c r="V32" s="104">
        <f t="shared" si="51"/>
        <v>100</v>
      </c>
      <c r="W32" s="118">
        <f t="shared" si="56"/>
        <v>0.85</v>
      </c>
      <c r="X32" s="104">
        <f t="shared" si="57"/>
        <v>1540</v>
      </c>
      <c r="Y32" s="155"/>
      <c r="Z32" s="156"/>
      <c r="AA32" s="156"/>
      <c r="AB32" s="156"/>
      <c r="AC32" s="156"/>
      <c r="AD32" s="156"/>
      <c r="AJ32" s="181"/>
      <c r="AK32" s="181"/>
      <c r="AL32" s="181"/>
      <c r="AM32" s="181"/>
      <c r="AN32" s="181"/>
      <c r="AO32" s="181"/>
      <c r="AP32" s="181"/>
      <c r="AQ32" s="181"/>
      <c r="EV32" s="38" t="s">
        <v>943</v>
      </c>
      <c r="EW32" s="39" t="str">
        <f>D2</f>
        <v>孙卫清</v>
      </c>
      <c r="EX32" s="40"/>
      <c r="EY32" s="41" t="s">
        <v>944</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8</v>
      </c>
      <c r="H33" s="105"/>
      <c r="I33" s="117" t="str">
        <f t="shared" si="48"/>
        <v>个</v>
      </c>
      <c r="J33" s="104">
        <f t="shared" si="49"/>
        <v>500</v>
      </c>
      <c r="K33" s="118">
        <f t="shared" si="53"/>
        <v>0.88</v>
      </c>
      <c r="L33" s="104">
        <f t="shared" si="54"/>
        <v>3520</v>
      </c>
      <c r="M33" s="110"/>
      <c r="N33" s="102">
        <v>4</v>
      </c>
      <c r="O33" s="103" t="s">
        <v>101</v>
      </c>
      <c r="P33" s="103" t="s">
        <v>110</v>
      </c>
      <c r="Q33" s="103"/>
      <c r="R33" s="135" t="str">
        <f t="shared" si="55"/>
        <v>普通内墙贴砖</v>
      </c>
      <c r="S33" s="136"/>
      <c r="T33" s="105">
        <f>2.6*0.9</f>
        <v>2.34</v>
      </c>
      <c r="U33" s="117" t="str">
        <f t="shared" si="50"/>
        <v>㎡</v>
      </c>
      <c r="V33" s="104">
        <f t="shared" si="51"/>
        <v>80</v>
      </c>
      <c r="W33" s="118">
        <f t="shared" si="56"/>
        <v>0.85</v>
      </c>
      <c r="X33" s="104">
        <f t="shared" si="57"/>
        <v>159</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95</v>
      </c>
      <c r="E34" s="103"/>
      <c r="F34" s="104" t="str">
        <f t="shared" si="52"/>
        <v>窗帘附件</v>
      </c>
      <c r="G34" s="105">
        <v>2</v>
      </c>
      <c r="H34" s="105"/>
      <c r="I34" s="117" t="str">
        <f t="shared" si="48"/>
        <v>套</v>
      </c>
      <c r="J34" s="104">
        <f t="shared" si="49"/>
        <v>200</v>
      </c>
      <c r="K34" s="118">
        <f t="shared" si="53"/>
        <v>0.88</v>
      </c>
      <c r="L34" s="104">
        <f t="shared" si="54"/>
        <v>352</v>
      </c>
      <c r="M34" s="110"/>
      <c r="N34" s="102">
        <v>5</v>
      </c>
      <c r="O34" s="103" t="s">
        <v>145</v>
      </c>
      <c r="P34" s="103" t="s">
        <v>161</v>
      </c>
      <c r="Q34" s="103"/>
      <c r="R34" s="135" t="str">
        <f t="shared" si="55"/>
        <v>彩钢板、镀锌板雨罩</v>
      </c>
      <c r="S34" s="136"/>
      <c r="T34" s="105">
        <f>8.5*1.1</f>
        <v>9.35</v>
      </c>
      <c r="U34" s="117" t="str">
        <f t="shared" si="50"/>
        <v>㎡</v>
      </c>
      <c r="V34" s="104">
        <f t="shared" si="51"/>
        <v>60</v>
      </c>
      <c r="W34" s="118">
        <f t="shared" si="56"/>
        <v>0.85</v>
      </c>
      <c r="X34" s="104">
        <f t="shared" si="57"/>
        <v>477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110</v>
      </c>
      <c r="E35" s="103"/>
      <c r="F35" s="104" t="str">
        <f t="shared" si="52"/>
        <v>普通内墙贴砖</v>
      </c>
      <c r="G35" s="105">
        <f>(4+3.6)*2*3.3-2.6*1.8-0.8*1.9+(7.4+4)*2*3.3+(3.4+4+1.2)*3.3-2.6*2*1.8-0.8*1.9*2-2.4*1.5*2+(3.6+2.9)*2*3.3+(3.6+2.9)*2*3.3+(2.9+3.6)*2*3.3+2.9*3.3+4.5*1.2+1.2*3.3+(3.6+4)*2*3.3</f>
        <v>325.77</v>
      </c>
      <c r="H35" s="105"/>
      <c r="I35" s="117" t="str">
        <f t="shared" si="48"/>
        <v>㎡</v>
      </c>
      <c r="J35" s="104">
        <f t="shared" si="49"/>
        <v>80</v>
      </c>
      <c r="K35" s="118">
        <f t="shared" si="53"/>
        <v>0.88</v>
      </c>
      <c r="L35" s="104">
        <f t="shared" si="54"/>
        <v>22934</v>
      </c>
      <c r="M35" s="110"/>
      <c r="N35" s="102">
        <v>6</v>
      </c>
      <c r="O35" s="103" t="s">
        <v>101</v>
      </c>
      <c r="P35" s="103" t="s">
        <v>110</v>
      </c>
      <c r="Q35" s="103"/>
      <c r="R35" s="135" t="str">
        <f t="shared" si="55"/>
        <v>普通内墙贴砖</v>
      </c>
      <c r="S35" s="136"/>
      <c r="T35" s="105">
        <f>3.9*3.5</f>
        <v>13.65</v>
      </c>
      <c r="U35" s="117" t="str">
        <f t="shared" si="50"/>
        <v>㎡</v>
      </c>
      <c r="V35" s="104">
        <f t="shared" si="51"/>
        <v>80</v>
      </c>
      <c r="W35" s="118">
        <f t="shared" si="56"/>
        <v>0.85</v>
      </c>
      <c r="X35" s="104">
        <f t="shared" si="57"/>
        <v>928</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2</v>
      </c>
      <c r="H36" s="105"/>
      <c r="I36" s="117" t="str">
        <f t="shared" si="48"/>
        <v>个</v>
      </c>
      <c r="J36" s="104">
        <f t="shared" si="49"/>
        <v>200</v>
      </c>
      <c r="K36" s="118">
        <f t="shared" si="53"/>
        <v>0.88</v>
      </c>
      <c r="L36" s="104">
        <f t="shared" si="54"/>
        <v>352</v>
      </c>
      <c r="M36" s="110"/>
      <c r="N36" s="102">
        <v>7</v>
      </c>
      <c r="O36" s="103" t="s">
        <v>10</v>
      </c>
      <c r="P36" s="103" t="s">
        <v>15</v>
      </c>
      <c r="Q36" s="103"/>
      <c r="R36" s="135" t="str">
        <f t="shared" si="55"/>
        <v>外墙普通贴砖</v>
      </c>
      <c r="S36" s="136"/>
      <c r="T36" s="105">
        <f>8.3*3.2-1.7*1.5</f>
        <v>24.01</v>
      </c>
      <c r="U36" s="117" t="str">
        <f t="shared" si="50"/>
        <v>㎡</v>
      </c>
      <c r="V36" s="104">
        <f t="shared" si="51"/>
        <v>85</v>
      </c>
      <c r="W36" s="118">
        <f t="shared" si="56"/>
        <v>0.85</v>
      </c>
      <c r="X36" s="104">
        <f t="shared" si="57"/>
        <v>1735</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85</v>
      </c>
      <c r="E37" s="103"/>
      <c r="F37" s="104" t="str">
        <f t="shared" si="52"/>
        <v>大理石窗台</v>
      </c>
      <c r="G37" s="105">
        <f>2.8+2.9*3</f>
        <v>11.5</v>
      </c>
      <c r="H37" s="105"/>
      <c r="I37" s="117" t="str">
        <f t="shared" si="48"/>
        <v>m</v>
      </c>
      <c r="J37" s="104">
        <f t="shared" si="49"/>
        <v>120</v>
      </c>
      <c r="K37" s="118">
        <f t="shared" si="53"/>
        <v>0.88</v>
      </c>
      <c r="L37" s="104">
        <f t="shared" si="54"/>
        <v>1214</v>
      </c>
      <c r="M37" s="110"/>
      <c r="N37" s="102">
        <v>8</v>
      </c>
      <c r="O37" s="103" t="s">
        <v>145</v>
      </c>
      <c r="P37" s="103" t="s">
        <v>146</v>
      </c>
      <c r="Q37" s="103"/>
      <c r="R37" s="135" t="str">
        <f t="shared" si="55"/>
        <v>彩钢单板隔热板（平）</v>
      </c>
      <c r="S37" s="136"/>
      <c r="T37" s="105">
        <f>S6</f>
        <v>36.24</v>
      </c>
      <c r="U37" s="117" t="str">
        <f t="shared" si="50"/>
        <v>㎡</v>
      </c>
      <c r="V37" s="104">
        <f t="shared" si="51"/>
        <v>50</v>
      </c>
      <c r="W37" s="118">
        <f t="shared" si="56"/>
        <v>0.85</v>
      </c>
      <c r="X37" s="104">
        <f t="shared" si="57"/>
        <v>1540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122</v>
      </c>
      <c r="D38" s="103" t="s">
        <v>128</v>
      </c>
      <c r="E38" s="103"/>
      <c r="F38" s="104" t="str">
        <f t="shared" si="52"/>
        <v>塑钢、铝合金隔断</v>
      </c>
      <c r="G38" s="105">
        <f>22*3.2</f>
        <v>70.4</v>
      </c>
      <c r="H38" s="105"/>
      <c r="I38" s="117" t="str">
        <f t="shared" si="48"/>
        <v>㎡</v>
      </c>
      <c r="J38" s="104">
        <f t="shared" si="49"/>
        <v>200</v>
      </c>
      <c r="K38" s="118">
        <f t="shared" si="53"/>
        <v>0.88</v>
      </c>
      <c r="L38" s="104">
        <f t="shared" si="54"/>
        <v>12390</v>
      </c>
      <c r="M38" s="110"/>
      <c r="N38" s="102">
        <v>9</v>
      </c>
      <c r="O38" s="103" t="s">
        <v>145</v>
      </c>
      <c r="P38" s="103" t="s">
        <v>157</v>
      </c>
      <c r="Q38" s="103"/>
      <c r="R38" s="135" t="str">
        <f t="shared" si="55"/>
        <v>琉璃瓦屋檐（≥0.8m）</v>
      </c>
      <c r="S38" s="136"/>
      <c r="T38" s="105">
        <v>4.3</v>
      </c>
      <c r="U38" s="117" t="str">
        <f t="shared" si="50"/>
        <v>m</v>
      </c>
      <c r="V38" s="104">
        <f t="shared" si="51"/>
        <v>300</v>
      </c>
      <c r="W38" s="118">
        <f t="shared" si="56"/>
        <v>0.85</v>
      </c>
      <c r="X38" s="104">
        <f t="shared" si="57"/>
        <v>1097</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10.24</v>
      </c>
      <c r="BI38" s="172" t="str">
        <f t="shared" ref="BI38:BI51" si="67">I186</f>
        <v>㎡</v>
      </c>
      <c r="BJ38" s="172">
        <f ca="1" t="shared" ref="BJ38:BJ51" si="68">L186</f>
        <v>1843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122</v>
      </c>
      <c r="D39" s="103" t="s">
        <v>131</v>
      </c>
      <c r="E39" s="103"/>
      <c r="F39" s="104" t="str">
        <f t="shared" si="52"/>
        <v>彩钢复合板隔断</v>
      </c>
      <c r="G39" s="105">
        <f>(3.5+1.7)*3.1</f>
        <v>16.12</v>
      </c>
      <c r="H39" s="105"/>
      <c r="I39" s="117" t="str">
        <f t="shared" si="48"/>
        <v>㎡</v>
      </c>
      <c r="J39" s="104">
        <f t="shared" si="49"/>
        <v>100</v>
      </c>
      <c r="K39" s="118">
        <f t="shared" si="53"/>
        <v>0.88</v>
      </c>
      <c r="L39" s="104">
        <f t="shared" si="54"/>
        <v>1419</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48.96</v>
      </c>
      <c r="BI39" s="172" t="str">
        <f t="shared" si="67"/>
        <v>㎡</v>
      </c>
      <c r="BJ39" s="172">
        <f ca="1" t="shared" si="68"/>
        <v>6854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110</v>
      </c>
      <c r="E40" s="103"/>
      <c r="F40" s="104" t="str">
        <f t="shared" si="52"/>
        <v>普通内墙贴砖</v>
      </c>
      <c r="G40" s="105">
        <f>(2.4+2.3+1.7+1)*2+1.7*1.9</f>
        <v>18.03</v>
      </c>
      <c r="H40" s="105"/>
      <c r="I40" s="117" t="str">
        <f t="shared" si="48"/>
        <v>㎡</v>
      </c>
      <c r="J40" s="104">
        <f t="shared" si="49"/>
        <v>80</v>
      </c>
      <c r="K40" s="118">
        <f t="shared" si="53"/>
        <v>0.88</v>
      </c>
      <c r="L40" s="104">
        <f t="shared" si="54"/>
        <v>1269</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9.92</v>
      </c>
      <c r="BI40" s="172" t="str">
        <f t="shared" si="67"/>
        <v>㎡</v>
      </c>
      <c r="BJ40" s="172">
        <f ca="1" t="shared" si="68"/>
        <v>2381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97</v>
      </c>
      <c r="E41" s="103"/>
      <c r="F41" s="104" t="str">
        <f t="shared" si="52"/>
        <v>铁质防盗网</v>
      </c>
      <c r="G41" s="105">
        <v>6</v>
      </c>
      <c r="H41" s="105"/>
      <c r="I41" s="117" t="str">
        <f t="shared" si="48"/>
        <v>㎡</v>
      </c>
      <c r="J41" s="104">
        <f t="shared" si="49"/>
        <v>80</v>
      </c>
      <c r="K41" s="118">
        <f t="shared" si="53"/>
        <v>0.88</v>
      </c>
      <c r="L41" s="104">
        <f t="shared" si="54"/>
        <v>422</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153</v>
      </c>
      <c r="BI41" s="172" t="str">
        <f t="shared" si="67"/>
        <v>㎡</v>
      </c>
      <c r="BJ41" s="172">
        <f ca="1" t="shared" si="68"/>
        <v>7650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145</v>
      </c>
      <c r="D42" s="103" t="s">
        <v>146</v>
      </c>
      <c r="E42" s="103"/>
      <c r="F42" s="104" t="str">
        <f t="shared" si="52"/>
        <v>彩钢单板隔热板（平）</v>
      </c>
      <c r="G42" s="105">
        <f>S4</f>
        <v>212.5</v>
      </c>
      <c r="H42" s="105"/>
      <c r="I42" s="117" t="str">
        <f t="shared" si="48"/>
        <v>㎡</v>
      </c>
      <c r="J42" s="104">
        <f t="shared" si="49"/>
        <v>50</v>
      </c>
      <c r="K42" s="118">
        <f t="shared" si="53"/>
        <v>0.88</v>
      </c>
      <c r="L42" s="104">
        <f t="shared" si="54"/>
        <v>9350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(22+2)*4.6-2.6*1.8*6</f>
        <v>82.32</v>
      </c>
      <c r="H43" s="105"/>
      <c r="I43" s="117" t="str">
        <f t="shared" si="48"/>
        <v>㎡</v>
      </c>
      <c r="J43" s="104">
        <f t="shared" si="49"/>
        <v>85</v>
      </c>
      <c r="K43" s="118">
        <f t="shared" si="53"/>
        <v>0.88</v>
      </c>
      <c r="L43" s="104">
        <f t="shared" si="54"/>
        <v>6158</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3</v>
      </c>
      <c r="BI43" s="172" t="str">
        <f t="shared" si="67"/>
        <v>台</v>
      </c>
      <c r="BJ43" s="172">
        <f ca="1" t="shared" si="68"/>
        <v>3000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101</v>
      </c>
      <c r="D44" s="103" t="s">
        <v>116</v>
      </c>
      <c r="E44" s="103"/>
      <c r="F44" s="104" t="str">
        <f t="shared" si="52"/>
        <v>普通影视墙</v>
      </c>
      <c r="G44" s="105">
        <f>3.9*3.2</f>
        <v>12.48</v>
      </c>
      <c r="H44" s="105"/>
      <c r="I44" s="117" t="str">
        <f t="shared" si="48"/>
        <v>㎡</v>
      </c>
      <c r="J44" s="104">
        <f t="shared" si="49"/>
        <v>200</v>
      </c>
      <c r="K44" s="118">
        <f t="shared" si="53"/>
        <v>0.88</v>
      </c>
      <c r="L44" s="104">
        <f t="shared" si="54"/>
        <v>2196</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空调</v>
      </c>
      <c r="BH44" s="220">
        <f t="shared" si="69"/>
        <v>7</v>
      </c>
      <c r="BI44" s="172" t="str">
        <f t="shared" si="67"/>
        <v>台</v>
      </c>
      <c r="BJ44" s="172">
        <f ca="1" t="shared" si="68"/>
        <v>2800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台阶</v>
      </c>
      <c r="BH45" s="220">
        <f t="shared" si="69"/>
        <v>20.48</v>
      </c>
      <c r="BI45" s="172" t="str">
        <f t="shared" si="67"/>
        <v>㎡</v>
      </c>
      <c r="BJ45" s="172">
        <f ca="1" t="shared" si="68"/>
        <v>9216</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火炕</v>
      </c>
      <c r="BH46" s="220">
        <f t="shared" si="69"/>
        <v>1</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10.24</v>
      </c>
      <c r="EX46" s="58" t="str">
        <f ca="1">IFERROR(VLOOKUP(FE46,$BD$38:$BJ$92,6,0),"")</f>
        <v>㎡</v>
      </c>
      <c r="EY46" s="59">
        <f ca="1">IF(EV46="","",SUMIF($BG$38:$BG$107,EV46,$BJ$38:$BJ$107))</f>
        <v>1843</v>
      </c>
      <c r="EZ46" s="59" t="str">
        <f ca="1">IFERROR(VLOOKUP(FF46,$BD$38:$BJ$92,4,0),"")</f>
        <v>砖墙</v>
      </c>
      <c r="FA46" s="58">
        <f ca="1">IF(EZ46="","",SUMIF($BG$38:$BG$107,EZ46,$BH$38:$BH$107))</f>
        <v>58.88</v>
      </c>
      <c r="FB46" s="58" t="str">
        <f ca="1">IFERROR(VLOOKUP(FF46,$BD$38:$BJ$92,6,0),"")</f>
        <v>㎡</v>
      </c>
      <c r="FC46" s="59">
        <f ca="1">IF(EZ46="","",SUMIF($BG$38:$BG$107,EZ46,$BJ$38:$BJ$107))</f>
        <v>9235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化粪池</v>
      </c>
      <c r="BH47" s="220">
        <f t="shared" si="69"/>
        <v>1</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153</v>
      </c>
      <c r="EX47" s="58" t="str">
        <f ca="1">IFERROR(VLOOKUP(FE47,$BD$38:$BJ$92,6,0),"")</f>
        <v>㎡</v>
      </c>
      <c r="EY47" s="59">
        <f ca="1">IF(EV47="","",SUMIF($BG$38:$BG$107,EV47,$BJ$38:$BJ$107))</f>
        <v>7650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水泥、水磨石平台</v>
      </c>
      <c r="BH48" s="220">
        <f t="shared" si="69"/>
        <v>12.48</v>
      </c>
      <c r="BI48" s="172" t="str">
        <f t="shared" si="67"/>
        <v>㎡</v>
      </c>
      <c r="BJ48" s="172">
        <f ca="1" t="shared" si="68"/>
        <v>2246</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3</v>
      </c>
      <c r="EX48" s="58" t="str">
        <f ca="1">IFERROR(VLOOKUP(FE48,$BD$38:$BJ$92,6,0),"")</f>
        <v>台</v>
      </c>
      <c r="EY48" s="59">
        <f ca="1">IF(EV48="","",SUMIF($BG$38:$BG$107,EV48,$BJ$38:$BJ$107))</f>
        <v>3000</v>
      </c>
      <c r="EZ48" s="59" t="str">
        <f ca="1">IFERROR(VLOOKUP(FF48,$BD$38:$BJ$92,4,0),"")</f>
        <v>台阶</v>
      </c>
      <c r="FA48" s="58">
        <f ca="1">IF(EZ48="","",SUMIF($BG$38:$BG$107,EZ48,$BH$38:$BH$107))</f>
        <v>20.48</v>
      </c>
      <c r="FB48" s="58" t="str">
        <f ca="1">IFERROR(VLOOKUP(FF48,$BD$38:$BJ$92,6,0),"")</f>
        <v>㎡</v>
      </c>
      <c r="FC48" s="59">
        <f ca="1">IF(EZ48="","",SUMIF($BG$38:$BG$107,EZ48,$BJ$38:$BJ$107))</f>
        <v>9216</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热水器</v>
      </c>
      <c r="BH49" s="220">
        <f t="shared" si="69"/>
        <v>1</v>
      </c>
      <c r="BI49" s="172" t="str">
        <f t="shared" si="67"/>
        <v>台</v>
      </c>
      <c r="BJ49" s="172">
        <f ca="1" t="shared" si="68"/>
        <v>500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化粪池</v>
      </c>
      <c r="FA49" s="58">
        <f ca="1">IF(EZ49="","",SUMIF($BG$38:$BG$107,EZ49,$BH$38:$BH$107))</f>
        <v>1</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塑料水箱</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水泥、水磨石平台</v>
      </c>
      <c r="EW50" s="58">
        <f ca="1">IF(EV50="","",SUMIF($BG$38:$BG$107,EV50,$BH$38:$BH$107))</f>
        <v>12.48</v>
      </c>
      <c r="EX50" s="58" t="str">
        <f ca="1">IFERROR(VLOOKUP(FE50,$BD$38:$BJ$92,6,0),"")</f>
        <v>㎡</v>
      </c>
      <c r="EY50" s="59">
        <f ca="1">IF(EV50="","",SUMIF($BG$38:$BG$107,EV50,$BJ$38:$BJ$107))</f>
        <v>2246</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不锈钢水箱</v>
      </c>
      <c r="BH51" s="220">
        <f t="shared" si="69"/>
        <v>1</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101717</v>
      </c>
      <c r="M60" s="120"/>
      <c r="N60" s="107"/>
      <c r="O60" s="103" t="s">
        <v>960</v>
      </c>
      <c r="P60" s="103"/>
      <c r="Q60" s="103"/>
      <c r="R60" s="108"/>
      <c r="S60" s="108"/>
      <c r="T60" s="105"/>
      <c r="U60" s="87"/>
      <c r="V60" s="119"/>
      <c r="W60" s="119"/>
      <c r="X60" s="117">
        <f>SUM(X30:X59)</f>
        <v>10402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塑料水箱</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不锈钢水箱</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1</v>
      </c>
      <c r="EX61" s="58" t="str">
        <f ca="1" t="shared" si="77"/>
        <v>个</v>
      </c>
      <c r="EY61" s="59">
        <f ca="1" t="shared" si="78"/>
        <v>150</v>
      </c>
      <c r="EZ61" s="59" t="str">
        <f ca="1" t="shared" si="79"/>
        <v>地下室</v>
      </c>
      <c r="FA61" s="58">
        <f ca="1" t="shared" si="80"/>
        <v>24.09</v>
      </c>
      <c r="FB61" s="58" t="str">
        <f ca="1" t="shared" si="81"/>
        <v>㎡</v>
      </c>
      <c r="FC61" s="59">
        <f ca="1" t="shared" si="82"/>
        <v>18694</v>
      </c>
      <c r="FE61" s="274">
        <v>13</v>
      </c>
      <c r="FF61" s="274">
        <v>14</v>
      </c>
    </row>
    <row r="62" ht="20.25" customHeight="1" spans="1:162">
      <c r="A62" s="110"/>
      <c r="B62" s="102">
        <v>1</v>
      </c>
      <c r="C62" s="103" t="s">
        <v>30</v>
      </c>
      <c r="D62" s="103" t="s">
        <v>40</v>
      </c>
      <c r="E62" s="103"/>
      <c r="F62" s="104" t="str">
        <f>+D62</f>
        <v>60地砖</v>
      </c>
      <c r="G62" s="105">
        <f>S8/4*3</f>
        <v>26.82</v>
      </c>
      <c r="H62" s="105"/>
      <c r="I62" s="117" t="str">
        <f t="shared" ref="I62:I91" si="83">VLOOKUP(F62,价格表,2,0)</f>
        <v>㎡</v>
      </c>
      <c r="J62" s="104">
        <f t="shared" ref="J62:J82" si="84">VLOOKUP(F62,价格表,5,0)</f>
        <v>80</v>
      </c>
      <c r="K62" s="118">
        <f>$V$9</f>
        <v>0.85</v>
      </c>
      <c r="L62" s="104">
        <f>ROUND(IFERROR(ROUND(G62,2)*J62*K62,),0)</f>
        <v>1824</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P1</v>
      </c>
      <c r="EW62" s="58">
        <f ca="1" t="shared" si="76"/>
        <v>6.35</v>
      </c>
      <c r="EX62" s="58" t="str">
        <f ca="1" t="shared" si="77"/>
        <v>㎡</v>
      </c>
      <c r="EY62" s="59">
        <f ca="1" t="shared" si="78"/>
        <v>318</v>
      </c>
      <c r="EZ62" s="59" t="str">
        <f ca="1" t="shared" si="79"/>
        <v>P2</v>
      </c>
      <c r="FA62" s="58">
        <f ca="1" t="shared" si="80"/>
        <v>45.88</v>
      </c>
      <c r="FB62" s="58" t="str">
        <f ca="1" t="shared" si="81"/>
        <v>㎡</v>
      </c>
      <c r="FC62" s="59">
        <f ca="1" t="shared" si="82"/>
        <v>2294</v>
      </c>
      <c r="FE62" s="274">
        <v>15</v>
      </c>
      <c r="FF62" s="274">
        <v>16</v>
      </c>
    </row>
    <row r="63" ht="20.25" customHeight="1" spans="1:162">
      <c r="A63" s="110"/>
      <c r="B63" s="102">
        <v>2</v>
      </c>
      <c r="C63" s="103" t="s">
        <v>30</v>
      </c>
      <c r="D63" s="103" t="s">
        <v>35</v>
      </c>
      <c r="E63" s="103"/>
      <c r="F63" s="104" t="str">
        <f t="shared" ref="F63:F91" si="87">+D63</f>
        <v>30、40地砖、马赛克</v>
      </c>
      <c r="G63" s="105">
        <f>S8/4</f>
        <v>8.94</v>
      </c>
      <c r="H63" s="105"/>
      <c r="I63" s="117" t="str">
        <f t="shared" si="83"/>
        <v>㎡</v>
      </c>
      <c r="J63" s="104">
        <f t="shared" si="84"/>
        <v>60</v>
      </c>
      <c r="K63" s="118">
        <f t="shared" ref="K63:K91" si="88">$V$9</f>
        <v>0.85</v>
      </c>
      <c r="L63" s="104">
        <f t="shared" ref="L63:L91" si="89">ROUND(IFERROR(ROUND(G63,2)*J63*K63,),0)</f>
        <v>456</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P3</v>
      </c>
      <c r="EW63" s="58">
        <f ca="1" t="shared" si="76"/>
        <v>2.31</v>
      </c>
      <c r="EX63" s="58" t="str">
        <f ca="1" t="shared" si="77"/>
        <v>㎡</v>
      </c>
      <c r="EY63" s="59">
        <f ca="1" t="shared" si="78"/>
        <v>994</v>
      </c>
      <c r="EZ63" s="59" t="str">
        <f ca="1" t="shared" si="79"/>
        <v>宽带</v>
      </c>
      <c r="FA63" s="58">
        <f ca="1" t="shared" si="80"/>
        <v>1</v>
      </c>
      <c r="FB63" s="58" t="str">
        <f ca="1" t="shared" si="81"/>
        <v>条</v>
      </c>
      <c r="FC63" s="59">
        <f ca="1" t="shared" si="82"/>
        <v>100</v>
      </c>
      <c r="FE63" s="274">
        <v>17</v>
      </c>
      <c r="FF63" s="274">
        <v>18</v>
      </c>
    </row>
    <row r="64" ht="20.25" customHeight="1" spans="1:162">
      <c r="A64" s="110"/>
      <c r="B64" s="102">
        <v>3</v>
      </c>
      <c r="C64" s="103" t="s">
        <v>60</v>
      </c>
      <c r="D64" s="103" t="s">
        <v>62</v>
      </c>
      <c r="E64" s="103"/>
      <c r="F64" s="104" t="str">
        <f t="shared" si="87"/>
        <v>PVC吊顶</v>
      </c>
      <c r="G64" s="105">
        <f>S8/4*3</f>
        <v>26.82</v>
      </c>
      <c r="H64" s="105"/>
      <c r="I64" s="117" t="str">
        <f t="shared" si="83"/>
        <v>㎡</v>
      </c>
      <c r="J64" s="104">
        <f t="shared" si="84"/>
        <v>60</v>
      </c>
      <c r="K64" s="118">
        <f t="shared" si="88"/>
        <v>0.85</v>
      </c>
      <c r="L64" s="104">
        <f t="shared" si="89"/>
        <v>1368</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空调</v>
      </c>
      <c r="EW64" s="58">
        <f ca="1" t="shared" si="76"/>
        <v>8</v>
      </c>
      <c r="EX64" s="58" t="str">
        <f ca="1" t="shared" si="77"/>
        <v>台</v>
      </c>
      <c r="EY64" s="59">
        <f ca="1" t="shared" si="78"/>
        <v>3200</v>
      </c>
      <c r="EZ64" s="59" t="str">
        <f ca="1" t="shared" si="79"/>
        <v>监控摄像头</v>
      </c>
      <c r="FA64" s="58">
        <f ca="1" t="shared" si="80"/>
        <v>2</v>
      </c>
      <c r="FB64" s="58" t="str">
        <f ca="1" t="shared" si="81"/>
        <v>个</v>
      </c>
      <c r="FC64" s="59">
        <f ca="1" t="shared" si="82"/>
        <v>400</v>
      </c>
      <c r="FE64" s="274">
        <v>19</v>
      </c>
      <c r="FF64" s="274">
        <v>20</v>
      </c>
    </row>
    <row r="65" ht="20.25" customHeight="1" spans="1:162">
      <c r="A65" s="110"/>
      <c r="B65" s="102">
        <v>4</v>
      </c>
      <c r="C65" s="103" t="s">
        <v>122</v>
      </c>
      <c r="D65" s="103" t="s">
        <v>123</v>
      </c>
      <c r="E65" s="103"/>
      <c r="F65" s="104" t="str">
        <f t="shared" si="87"/>
        <v>普通木隔断</v>
      </c>
      <c r="G65" s="105">
        <f>3.6*2.7</f>
        <v>9.72</v>
      </c>
      <c r="H65" s="105"/>
      <c r="I65" s="117" t="str">
        <f t="shared" si="83"/>
        <v>㎡</v>
      </c>
      <c r="J65" s="104">
        <f t="shared" si="84"/>
        <v>80</v>
      </c>
      <c r="K65" s="118">
        <f t="shared" si="88"/>
        <v>0.85</v>
      </c>
      <c r="L65" s="104">
        <f t="shared" si="89"/>
        <v>661</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167</v>
      </c>
      <c r="D66" s="103" t="s">
        <v>168</v>
      </c>
      <c r="E66" s="103"/>
      <c r="F66" s="104" t="str">
        <f t="shared" si="87"/>
        <v>普通坐便器</v>
      </c>
      <c r="G66" s="105">
        <v>1</v>
      </c>
      <c r="H66" s="105"/>
      <c r="I66" s="117" t="str">
        <f t="shared" si="83"/>
        <v>个</v>
      </c>
      <c r="J66" s="104">
        <f t="shared" si="84"/>
        <v>500</v>
      </c>
      <c r="K66" s="118">
        <f t="shared" si="88"/>
        <v>0.85</v>
      </c>
      <c r="L66" s="104">
        <f t="shared" si="89"/>
        <v>425</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101</v>
      </c>
      <c r="D67" s="103" t="s">
        <v>110</v>
      </c>
      <c r="E67" s="103"/>
      <c r="F67" s="104" t="str">
        <f t="shared" si="87"/>
        <v>普通内墙贴砖</v>
      </c>
      <c r="G67" s="105">
        <f>(3.5+6.4)*2*2.7-0.8*2.3-1.7*1.4*2+(3.6*2+1.5)*1.8</f>
        <v>62.52</v>
      </c>
      <c r="H67" s="105"/>
      <c r="I67" s="117" t="str">
        <f t="shared" si="83"/>
        <v>㎡</v>
      </c>
      <c r="J67" s="104">
        <f t="shared" si="84"/>
        <v>80</v>
      </c>
      <c r="K67" s="118">
        <f t="shared" si="88"/>
        <v>0.85</v>
      </c>
      <c r="L67" s="104">
        <f t="shared" si="89"/>
        <v>4251</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167</v>
      </c>
      <c r="D68" s="103" t="s">
        <v>174</v>
      </c>
      <c r="E68" s="103"/>
      <c r="F68" s="104" t="str">
        <f t="shared" si="87"/>
        <v>立柱洗手盆</v>
      </c>
      <c r="G68" s="105">
        <v>1</v>
      </c>
      <c r="H68" s="105"/>
      <c r="I68" s="117" t="str">
        <f t="shared" si="83"/>
        <v>个</v>
      </c>
      <c r="J68" s="104">
        <f t="shared" si="84"/>
        <v>200</v>
      </c>
      <c r="K68" s="118">
        <f t="shared" si="88"/>
        <v>0.85</v>
      </c>
      <c r="L68" s="104">
        <f t="shared" si="89"/>
        <v>170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132</v>
      </c>
      <c r="D69" s="103" t="s">
        <v>139</v>
      </c>
      <c r="E69" s="103"/>
      <c r="F69" s="104" t="str">
        <f t="shared" si="87"/>
        <v>普通整体厨房</v>
      </c>
      <c r="G69" s="105">
        <f>2.2+2.9+2.9</f>
        <v>8</v>
      </c>
      <c r="H69" s="105"/>
      <c r="I69" s="117" t="str">
        <f t="shared" si="83"/>
        <v>m</v>
      </c>
      <c r="J69" s="104">
        <f t="shared" si="84"/>
        <v>350</v>
      </c>
      <c r="K69" s="118">
        <f t="shared" si="88"/>
        <v>0.85</v>
      </c>
      <c r="L69" s="104">
        <f t="shared" si="89"/>
        <v>2380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145</v>
      </c>
      <c r="D70" s="103" t="s">
        <v>161</v>
      </c>
      <c r="E70" s="103"/>
      <c r="F70" s="104" t="str">
        <f t="shared" si="87"/>
        <v>彩钢板、镀锌板雨罩</v>
      </c>
      <c r="G70" s="105">
        <f>8.5*1.1</f>
        <v>9.35</v>
      </c>
      <c r="H70" s="105"/>
      <c r="I70" s="117" t="str">
        <f t="shared" si="83"/>
        <v>㎡</v>
      </c>
      <c r="J70" s="104">
        <f t="shared" si="84"/>
        <v>60</v>
      </c>
      <c r="K70" s="118">
        <f t="shared" si="88"/>
        <v>0.85</v>
      </c>
      <c r="L70" s="104">
        <f t="shared" si="89"/>
        <v>477</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t="s">
        <v>10</v>
      </c>
      <c r="D71" s="103" t="s">
        <v>15</v>
      </c>
      <c r="E71" s="103"/>
      <c r="F71" s="104" t="str">
        <f t="shared" si="87"/>
        <v>外墙普通贴砖</v>
      </c>
      <c r="G71" s="105">
        <f>(8.5+3.9)*3.2-0.8*2.3*2-1.7*1.4*2</f>
        <v>31.24</v>
      </c>
      <c r="H71" s="105"/>
      <c r="I71" s="117" t="str">
        <f t="shared" si="83"/>
        <v>㎡</v>
      </c>
      <c r="J71" s="104">
        <f t="shared" si="84"/>
        <v>85</v>
      </c>
      <c r="K71" s="118">
        <f t="shared" si="88"/>
        <v>0.85</v>
      </c>
      <c r="L71" s="104">
        <f t="shared" si="89"/>
        <v>2257</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66240</v>
      </c>
      <c r="FC71" s="61"/>
      <c r="FE71" s="274">
        <v>33</v>
      </c>
      <c r="FF71" s="274"/>
    </row>
    <row r="72" ht="23.5" customHeight="1" spans="1:159">
      <c r="A72" s="110"/>
      <c r="B72" s="102">
        <v>11</v>
      </c>
      <c r="C72" s="103" t="s">
        <v>145</v>
      </c>
      <c r="D72" s="103" t="s">
        <v>146</v>
      </c>
      <c r="E72" s="103"/>
      <c r="F72" s="104" t="str">
        <f t="shared" si="87"/>
        <v>彩钢单板隔热板（平）</v>
      </c>
      <c r="G72" s="105">
        <f>S8</f>
        <v>35.76</v>
      </c>
      <c r="H72" s="105"/>
      <c r="I72" s="117" t="str">
        <f t="shared" si="83"/>
        <v>㎡</v>
      </c>
      <c r="J72" s="104">
        <f t="shared" si="84"/>
        <v>50</v>
      </c>
      <c r="K72" s="118">
        <f t="shared" si="88"/>
        <v>0.85</v>
      </c>
      <c r="L72" s="104">
        <f t="shared" si="89"/>
        <v>1520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14</v>
      </c>
      <c r="BE72" s="172">
        <f>IF(BJ72=0,0,IF(COUNTIF($BG72:$BG$107,BG72)&lt;2,1,0))</f>
        <v>1</v>
      </c>
      <c r="BF72" s="172">
        <v>35</v>
      </c>
      <c r="BG72" s="172" t="str">
        <f>R186</f>
        <v>地下室</v>
      </c>
      <c r="BH72" s="220">
        <f>ROUND(T186,2)</f>
        <v>24.09</v>
      </c>
      <c r="BI72" s="172" t="str">
        <f>U186</f>
        <v>㎡</v>
      </c>
      <c r="BJ72" s="172">
        <f>X186</f>
        <v>18694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66240</v>
      </c>
      <c r="EY72" s="61"/>
      <c r="EZ72" s="63" t="s">
        <v>963</v>
      </c>
      <c r="FA72" s="64" t="str">
        <f ca="1">TEXT(EX72,"[DBnum2]")&amp;"元整"</f>
        <v>陆万陆仟贰佰肆拾元整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15</v>
      </c>
      <c r="BE73" s="172">
        <f>IF(BJ73=0,0,IF(COUNTIF($BG73:$BG$107,BG73)&lt;2,1,0))</f>
        <v>1</v>
      </c>
      <c r="BF73" s="172">
        <v>36</v>
      </c>
      <c r="BG73" s="172" t="str">
        <f>R187</f>
        <v>P1</v>
      </c>
      <c r="BH73" s="220">
        <f t="shared" ref="BH73:BH104" si="93">ROUND(T187,2)</f>
        <v>6.35</v>
      </c>
      <c r="BI73" s="172" t="str">
        <f>U187</f>
        <v>㎡</v>
      </c>
      <c r="BJ73" s="172">
        <f>X187</f>
        <v>318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16</v>
      </c>
      <c r="BE74" s="172">
        <f>IF(BJ74=0,0,IF(COUNTIF($BG74:$BG$107,BG74)&lt;2,1,0))</f>
        <v>1</v>
      </c>
      <c r="BF74" s="172">
        <v>37</v>
      </c>
      <c r="BG74" s="172" t="str">
        <f t="shared" ref="BG74:BG104" si="94">R188</f>
        <v>P2</v>
      </c>
      <c r="BH74" s="220">
        <f t="shared" si="93"/>
        <v>45.88</v>
      </c>
      <c r="BI74" s="172" t="str">
        <f t="shared" ref="BI74:BI104" si="95">U188</f>
        <v>㎡</v>
      </c>
      <c r="BJ74" s="172">
        <f t="shared" ref="BJ74:BJ104" si="96">X188</f>
        <v>2294</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17</v>
      </c>
      <c r="BE75" s="172">
        <f>IF(BJ75=0,0,IF(COUNTIF($BG75:$BG$107,BG75)&lt;2,1,0))</f>
        <v>1</v>
      </c>
      <c r="BF75" s="172">
        <v>38</v>
      </c>
      <c r="BG75" s="172" t="str">
        <f t="shared" si="94"/>
        <v>P3</v>
      </c>
      <c r="BH75" s="220">
        <f t="shared" si="93"/>
        <v>2.31</v>
      </c>
      <c r="BI75" s="172" t="str">
        <f t="shared" si="95"/>
        <v>㎡</v>
      </c>
      <c r="BJ75" s="172">
        <f t="shared" si="96"/>
        <v>994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18</v>
      </c>
      <c r="BE76" s="172">
        <f ca="1">IF(BJ76=0,0,IF(COUNTIF($BG76:$BG$107,BG76)&lt;2,1,0))</f>
        <v>1</v>
      </c>
      <c r="BF76" s="172">
        <v>39</v>
      </c>
      <c r="BG76" s="172" t="str">
        <f t="shared" si="94"/>
        <v>宽带</v>
      </c>
      <c r="BH76" s="220">
        <f t="shared" si="93"/>
        <v>1</v>
      </c>
      <c r="BI76" s="172" t="str">
        <f t="shared" si="95"/>
        <v>条</v>
      </c>
      <c r="BJ76" s="172">
        <f ca="1" t="shared" si="96"/>
        <v>100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19</v>
      </c>
      <c r="BE77" s="172">
        <f ca="1">IF(BJ77=0,0,IF(COUNTIF($BG77:$BG$107,BG77)&lt;2,1,0))</f>
        <v>1</v>
      </c>
      <c r="BF77" s="172">
        <v>40</v>
      </c>
      <c r="BG77" s="172" t="str">
        <f t="shared" si="94"/>
        <v>空调</v>
      </c>
      <c r="BH77" s="220">
        <f t="shared" si="93"/>
        <v>1</v>
      </c>
      <c r="BI77" s="172" t="str">
        <f t="shared" si="95"/>
        <v>台</v>
      </c>
      <c r="BJ77" s="172">
        <f ca="1" t="shared" si="96"/>
        <v>400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20</v>
      </c>
      <c r="BE78" s="172">
        <f ca="1">IF(BJ78=0,0,IF(COUNTIF($BG78:$BG$107,BG78)&lt;2,1,0))</f>
        <v>1</v>
      </c>
      <c r="BF78" s="172">
        <v>41</v>
      </c>
      <c r="BG78" s="172" t="str">
        <f t="shared" si="94"/>
        <v>监控摄像头</v>
      </c>
      <c r="BH78" s="220">
        <f t="shared" si="93"/>
        <v>2</v>
      </c>
      <c r="BI78" s="172" t="str">
        <f t="shared" si="95"/>
        <v>个</v>
      </c>
      <c r="BJ78" s="172">
        <f ca="1" t="shared" si="96"/>
        <v>400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15789</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孙卫清</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66240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陆万陆仟贰佰肆拾元整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3.2*3.2</f>
        <v>10.24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1843</v>
      </c>
      <c r="M186" s="110"/>
      <c r="N186" s="102">
        <v>35</v>
      </c>
      <c r="O186" s="103"/>
      <c r="P186" s="103"/>
      <c r="Q186" s="299"/>
      <c r="R186" s="309" t="s">
        <v>233</v>
      </c>
      <c r="S186" s="310"/>
      <c r="T186" s="303">
        <f>6.8*3.3+1.1*1.5</f>
        <v>24.09</v>
      </c>
      <c r="U186" s="311" t="str">
        <f>IFERROR(IF(Q186="",VLOOKUP(R186,价格表,2,0),(VLOOKUP(Q186,IF({1,0},价格引用表!K:K,价格引用表!I:I),2,0))),"")</f>
        <v>㎡</v>
      </c>
      <c r="V186" s="312">
        <f>(600+8*25)*(1-0.03)</f>
        <v>776</v>
      </c>
      <c r="W186" s="307">
        <v>1</v>
      </c>
      <c r="X186" s="312">
        <f>ROUND(IFERROR(ROUND(T186,2)*V186*W186,),0)</f>
        <v>18694</v>
      </c>
    </row>
    <row r="187" ht="18" customHeight="1" spans="1:24">
      <c r="A187" s="110"/>
      <c r="B187" s="102">
        <v>2</v>
      </c>
      <c r="C187" s="103" t="s">
        <v>29</v>
      </c>
      <c r="D187" s="103" t="s">
        <v>206</v>
      </c>
      <c r="E187" s="299" t="s">
        <v>218</v>
      </c>
      <c r="F187" s="147" t="str">
        <f t="shared" si="141"/>
        <v>砖墙</v>
      </c>
      <c r="G187" s="300">
        <f>15.3*3.2</f>
        <v>48.96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6854</v>
      </c>
      <c r="M187" s="110"/>
      <c r="N187" s="102">
        <v>36</v>
      </c>
      <c r="O187" s="103"/>
      <c r="P187" s="103"/>
      <c r="Q187" s="299"/>
      <c r="R187" s="309" t="s">
        <v>1017</v>
      </c>
      <c r="S187" s="310"/>
      <c r="T187" s="105">
        <v>6.35</v>
      </c>
      <c r="U187" s="311" t="s">
        <v>12</v>
      </c>
      <c r="V187" s="312" t="e">
        <f ca="1">IF(Q187="",VLOOKUP(R187,价格表,5,0),VLOOKUP(Q187,INDIRECT("价格引用表!K"&amp;MATCH(R187,价格引用表!H:H,0)&amp;":L1200"),2,0))</f>
        <v>#N/A</v>
      </c>
      <c r="W187" s="307">
        <v>1</v>
      </c>
      <c r="X187" s="312">
        <f>ROUND(50*T187,0)</f>
        <v>318</v>
      </c>
    </row>
    <row r="188" ht="18" customHeight="1" spans="1:24">
      <c r="A188" s="110"/>
      <c r="B188" s="102">
        <v>3</v>
      </c>
      <c r="C188" s="103" t="s">
        <v>29</v>
      </c>
      <c r="D188" s="103" t="s">
        <v>206</v>
      </c>
      <c r="E188" s="299" t="s">
        <v>230</v>
      </c>
      <c r="F188" s="147" t="str">
        <f t="shared" si="141"/>
        <v>砖墙</v>
      </c>
      <c r="G188" s="300">
        <f>1.6*2*3.1</f>
        <v>9.92</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2381</v>
      </c>
      <c r="M188" s="110"/>
      <c r="N188" s="102">
        <v>37</v>
      </c>
      <c r="O188" s="103"/>
      <c r="P188" s="103"/>
      <c r="Q188" s="299"/>
      <c r="R188" s="309" t="s">
        <v>1018</v>
      </c>
      <c r="S188" s="310"/>
      <c r="T188" s="105">
        <v>45.88</v>
      </c>
      <c r="U188" s="311" t="s">
        <v>12</v>
      </c>
      <c r="V188" s="312" t="e">
        <f ca="1">IF(Q188="",VLOOKUP(R188,价格表,5,0),VLOOKUP(Q188,INDIRECT("价格引用表!K"&amp;MATCH(R188,价格引用表!H:H,0)&amp;":L1200"),2,0))</f>
        <v>#N/A</v>
      </c>
      <c r="W188" s="307">
        <v>1</v>
      </c>
      <c r="X188" s="312">
        <f>ROUND(T188*50,0)</f>
        <v>2294</v>
      </c>
    </row>
    <row r="189" ht="18" customHeight="1" spans="1:24">
      <c r="A189" s="110"/>
      <c r="B189" s="102">
        <v>4</v>
      </c>
      <c r="C189" s="103" t="s">
        <v>32</v>
      </c>
      <c r="D189" s="103" t="s">
        <v>244</v>
      </c>
      <c r="E189" s="299"/>
      <c r="F189" s="147" t="str">
        <f t="shared" si="141"/>
        <v>水泥地面</v>
      </c>
      <c r="G189" s="302">
        <f>15.3*10</f>
        <v>153</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7650</v>
      </c>
      <c r="M189" s="110"/>
      <c r="N189" s="102">
        <v>38</v>
      </c>
      <c r="O189" s="103"/>
      <c r="P189" s="103"/>
      <c r="Q189" s="299"/>
      <c r="R189" s="309" t="s">
        <v>1019</v>
      </c>
      <c r="S189" s="310"/>
      <c r="T189" s="105">
        <v>2.31</v>
      </c>
      <c r="U189" s="311" t="s">
        <v>12</v>
      </c>
      <c r="V189" s="312" t="e">
        <f ca="1">IF(Q189="",VLOOKUP(R189,价格表,5,0),VLOOKUP(Q189,INDIRECT("价格引用表!K"&amp;MATCH(R189,价格引用表!H:H,0)&amp;":L1200"),2,0))</f>
        <v>#N/A</v>
      </c>
      <c r="W189" s="307">
        <v>1</v>
      </c>
      <c r="X189" s="312">
        <f>ROUND(T189*40+1.6*2.1*90+(1.6+2.1)*1.8*90,0)</f>
        <v>994</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t="s">
        <v>329</v>
      </c>
      <c r="Q190" s="299"/>
      <c r="R190" s="309" t="str">
        <f t="shared" ref="R187:R212" si="143">P190</f>
        <v>宽带</v>
      </c>
      <c r="S190" s="310"/>
      <c r="T190" s="105">
        <v>1</v>
      </c>
      <c r="U190" s="311" t="str">
        <f>IFERROR(IF(Q190="",VLOOKUP(R190,价格表,2,0),(VLOOKUP(Q190,IF({1,0},价格引用表!K:K,价格引用表!I:I),2,0))),"")</f>
        <v>条</v>
      </c>
      <c r="V190" s="312">
        <f ca="1">IF(Q190="",VLOOKUP(R190,价格表,5,0),VLOOKUP(Q190,INDIRECT("价格引用表!K"&amp;MATCH(R190,价格引用表!H:H,0)&amp;":L1200"),2,0))</f>
        <v>100</v>
      </c>
      <c r="W190" s="307">
        <v>1</v>
      </c>
      <c r="X190" s="312">
        <f ca="1" t="shared" ref="X187:X218" si="144">ROUND(IFERROR(ROUND(T190,2)*V190*W190,),0)</f>
        <v>100</v>
      </c>
    </row>
    <row r="191" ht="18" customHeight="1" spans="1:24">
      <c r="A191" s="110"/>
      <c r="B191" s="102">
        <v>6</v>
      </c>
      <c r="C191" s="103" t="s">
        <v>32</v>
      </c>
      <c r="D191" s="103" t="s">
        <v>324</v>
      </c>
      <c r="E191" s="299"/>
      <c r="F191" s="147" t="str">
        <f t="shared" si="141"/>
        <v>太阳能</v>
      </c>
      <c r="G191" s="302">
        <v>3</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3000</v>
      </c>
      <c r="M191" s="110"/>
      <c r="N191" s="102">
        <v>40</v>
      </c>
      <c r="O191" s="103"/>
      <c r="P191" s="103" t="s">
        <v>322</v>
      </c>
      <c r="Q191" s="299"/>
      <c r="R191" s="309" t="str">
        <f t="shared" ref="R191" si="145">P191</f>
        <v>空调</v>
      </c>
      <c r="S191" s="310"/>
      <c r="T191" s="105">
        <v>1</v>
      </c>
      <c r="U191" s="311" t="str">
        <f>IFERROR(IF(Q191="",VLOOKUP(R191,价格表,2,0),(VLOOKUP(Q191,IF({1,0},价格引用表!K:K,价格引用表!I:I),2,0))),"")</f>
        <v>台</v>
      </c>
      <c r="V191" s="312">
        <f ca="1">IF(Q191="",VLOOKUP(R191,价格表,5,0),VLOOKUP(Q191,INDIRECT("价格引用表!K"&amp;MATCH(R191,价格引用表!H:H,0)&amp;":L1200"),2,0))</f>
        <v>400</v>
      </c>
      <c r="W191" s="307">
        <v>1</v>
      </c>
      <c r="X191" s="312">
        <f ca="1" t="shared" si="144"/>
        <v>400</v>
      </c>
    </row>
    <row r="192" ht="18" customHeight="1" spans="1:24">
      <c r="A192" s="110"/>
      <c r="B192" s="102">
        <v>7</v>
      </c>
      <c r="C192" s="103" t="s">
        <v>32</v>
      </c>
      <c r="D192" s="103" t="s">
        <v>322</v>
      </c>
      <c r="E192" s="299"/>
      <c r="F192" s="147" t="str">
        <f t="shared" si="141"/>
        <v>空调</v>
      </c>
      <c r="G192" s="302">
        <v>7</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2800</v>
      </c>
      <c r="M192" s="110"/>
      <c r="N192" s="102">
        <v>41</v>
      </c>
      <c r="O192" s="103"/>
      <c r="P192" s="103" t="s">
        <v>336</v>
      </c>
      <c r="Q192" s="299"/>
      <c r="R192" s="309" t="str">
        <f t="shared" ref="R192:R194" si="146">P192</f>
        <v>监控摄像头</v>
      </c>
      <c r="S192" s="310"/>
      <c r="T192" s="105">
        <v>2</v>
      </c>
      <c r="U192" s="311" t="str">
        <f>IFERROR(IF(Q192="",VLOOKUP(R192,价格表,2,0),(VLOOKUP(Q192,IF({1,0},价格引用表!K:K,价格引用表!I:I),2,0))),"")</f>
        <v>个</v>
      </c>
      <c r="V192" s="312">
        <f ca="1">IF(Q192="",VLOOKUP(R192,价格表,5,0),VLOOKUP(Q192,INDIRECT("价格引用表!K"&amp;MATCH(R192,价格引用表!H:H,0)&amp;":L1200"),2,0))</f>
        <v>200</v>
      </c>
      <c r="W192" s="307">
        <v>1</v>
      </c>
      <c r="X192" s="312">
        <f ca="1" t="shared" si="144"/>
        <v>400</v>
      </c>
    </row>
    <row r="193" ht="18" customHeight="1" spans="1:24">
      <c r="A193" s="110"/>
      <c r="B193" s="102">
        <v>8</v>
      </c>
      <c r="C193" s="103" t="s">
        <v>32</v>
      </c>
      <c r="D193" s="103" t="s">
        <v>289</v>
      </c>
      <c r="E193" s="299" t="s">
        <v>340</v>
      </c>
      <c r="F193" s="147" t="str">
        <f t="shared" si="141"/>
        <v>台阶</v>
      </c>
      <c r="G193" s="302">
        <f>1.6*3.4*2+1.6*3*2</f>
        <v>20.48</v>
      </c>
      <c r="H193" s="303"/>
      <c r="I193" s="91" t="str">
        <f>IFERROR(IF(E193="",VLOOKUP(F193,价格表,2,0),(VLOOKUP(E193,IF({1,0},价格引用表!K:K,价格引用表!I:I),2,0))),"")</f>
        <v>㎡</v>
      </c>
      <c r="J193" s="147">
        <f ca="1">IF(E193="",VLOOKUP(F193,价格表,5,0),VLOOKUP(E193,INDIRECT("价格引用表!K"&amp;MATCH(D193,价格引用表!H:H,0)&amp;":L1200"),2,0))</f>
        <v>450</v>
      </c>
      <c r="K193" s="307">
        <v>1</v>
      </c>
      <c r="L193" s="147">
        <f ca="1" t="shared" si="142"/>
        <v>9216</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307</v>
      </c>
      <c r="E194" s="299"/>
      <c r="F194" s="147" t="str">
        <f t="shared" si="141"/>
        <v>火炕</v>
      </c>
      <c r="G194" s="302">
        <v>1</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283</v>
      </c>
      <c r="E195" s="299"/>
      <c r="F195" s="147" t="str">
        <f t="shared" si="141"/>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286</v>
      </c>
      <c r="E196" s="299"/>
      <c r="F196" s="147" t="str">
        <f t="shared" si="141"/>
        <v>水泥、水磨石平台</v>
      </c>
      <c r="G196" s="302">
        <f>3.9*2*1.6</f>
        <v>12.48</v>
      </c>
      <c r="H196" s="303"/>
      <c r="I196" s="91" t="str">
        <f>IFERROR(IF(E196="",VLOOKUP(F196,价格表,2,0),(VLOOKUP(E196,IF({1,0},价格引用表!K:K,价格引用表!I:I),2,0))),"")</f>
        <v>㎡</v>
      </c>
      <c r="J196" s="147">
        <f ca="1">IF(E196="",VLOOKUP(F196,价格表,5,0),VLOOKUP(E196,INDIRECT("价格引用表!K"&amp;MATCH(D196,价格引用表!H:H,0)&amp;":L1200"),2,0))</f>
        <v>180</v>
      </c>
      <c r="K196" s="307">
        <v>1</v>
      </c>
      <c r="L196" s="147">
        <f ca="1" t="shared" si="142"/>
        <v>2246</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326</v>
      </c>
      <c r="E197" s="299"/>
      <c r="F197" s="147" t="str">
        <f t="shared" si="141"/>
        <v>热水器</v>
      </c>
      <c r="G197" s="302">
        <v>1</v>
      </c>
      <c r="H197" s="303"/>
      <c r="I197" s="91" t="str">
        <f>IFERROR(IF(E197="",VLOOKUP(F197,价格表,2,0),(VLOOKUP(E197,IF({1,0},价格引用表!K:K,价格引用表!I:I),2,0))),"")</f>
        <v>台</v>
      </c>
      <c r="J197" s="147">
        <f ca="1">IF(E197="",VLOOKUP(F197,价格表,5,0),VLOOKUP(E197,INDIRECT("价格引用表!K"&amp;MATCH(D197,价格引用表!H:H,0)&amp;":L1200"),2,0))</f>
        <v>500</v>
      </c>
      <c r="K197" s="307">
        <v>1</v>
      </c>
      <c r="L197" s="147">
        <f ca="1" t="shared" si="142"/>
        <v>500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312</v>
      </c>
      <c r="E198" s="299"/>
      <c r="F198" s="147" t="str">
        <f t="shared" si="141"/>
        <v>塑料水箱</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313</v>
      </c>
      <c r="E199" s="299"/>
      <c r="F199" s="147" t="str">
        <f t="shared" si="141"/>
        <v>不锈钢水箱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66240</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66240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E45" sqref="E4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0201015-01-05-0026</v>
      </c>
      <c r="C3" s="36"/>
      <c r="D3" s="36"/>
      <c r="E3" s="37" t="str">
        <f>输机表!U2&amp;输机表!Y2</f>
        <v>康正（容城县）2024评字第7号-午方北庄村5-15</v>
      </c>
      <c r="F3" s="37"/>
      <c r="G3" s="37"/>
      <c r="H3" s="37"/>
    </row>
    <row r="4" ht="16.5" customHeight="1" spans="1:8">
      <c r="A4" s="38" t="s">
        <v>943</v>
      </c>
      <c r="B4" s="39" t="str">
        <f>输机表!D2</f>
        <v>孙卫清</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212.5</v>
      </c>
      <c r="C7" s="50">
        <f ca="1">IF(COUNTIF(输机表!$C$4:$C$27,K7&amp;"*")=0,IFERROR(VLOOKUP(K7,房体结构,23,0),""),ROUND(SUMIF(输机表!$C$4:$C$27,K7&amp;"*",输机表!$Z$4:$Z$27)/B7,0))</f>
        <v>1625</v>
      </c>
      <c r="D7" s="50">
        <f ca="1">IFERROR(ROUND(C7*B7,0),"")</f>
        <v>345313</v>
      </c>
      <c r="E7" s="50" t="str">
        <f>IF(COUNTIF(输机表!$C$4:$C$27,L7&amp;"*")&gt;0,L7,IFERROR(VLOOKUP(L7,房体结构,1,0),""))</f>
        <v>F2</v>
      </c>
      <c r="F7" s="51">
        <f ca="1">IF(COUNTIF(输机表!$C$4:$C$27,L7&amp;"*")=0,IFERROR(VLOOKUP(L7,房体结构,17,0),""),SUMIF(输机表!$C$4:$C$27,L7&amp;"*",输机表!$S$4:$S$7))</f>
        <v>36.24</v>
      </c>
      <c r="G7" s="50">
        <f ca="1">IF(COUNTIF(输机表!$C$4:$C$27,L7&amp;"*")=0,IFERROR(VLOOKUP(L7,房体结构,23,0),""),ROUND(SUMIF(输机表!$C$4:$C$27,L7&amp;"*",输机表!$Z$4:$Z$27)/F7,0))</f>
        <v>1236</v>
      </c>
      <c r="H7" s="50">
        <f ca="1">IFERROR(ROUND(G7*F7,0),"")</f>
        <v>44793</v>
      </c>
      <c r="K7" s="69" t="s">
        <v>1028</v>
      </c>
      <c r="L7" s="69" t="s">
        <v>907</v>
      </c>
      <c r="M7" s="70" t="s">
        <v>1029</v>
      </c>
      <c r="N7">
        <f ca="1">SUMIFS(B7:B11,A7:A11,"F*")+SUMIFS(F7:F11,E7:E11,"F*")</f>
        <v>284.5</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35.76</v>
      </c>
      <c r="C8" s="50">
        <f ca="1">IF(COUNTIF(输机表!$C$4:$C$27,K8&amp;"*")=0,IFERROR(VLOOKUP(K8,房体结构,23,0),""),ROUND(SUMIF(输机表!$C$4:$C$27,K8&amp;"*",输机表!$Z$4:$Z$27)/B8,0))</f>
        <v>1443</v>
      </c>
      <c r="D8" s="50">
        <f ca="1" t="shared" ref="D8:D11" si="0">IFERROR(ROUND(C8*B8,0),"")</f>
        <v>51602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284.5</v>
      </c>
      <c r="D12" s="53"/>
      <c r="E12" s="54" t="s">
        <v>955</v>
      </c>
      <c r="F12" s="54"/>
      <c r="G12" s="55">
        <f ca="1">SUM(D7:D11)+SUM(H7:H11)</f>
        <v>441708</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10.24</v>
      </c>
      <c r="C15" s="58" t="str">
        <f ca="1" t="shared" ref="C15:C26" si="4">IFERROR(VLOOKUP(K15,附属物位置,6,0),"")</f>
        <v>㎡</v>
      </c>
      <c r="D15" s="59">
        <f ca="1" t="shared" ref="D15:D26" si="5">IF(A15="","",SUMIF(附属物名称,A15,附属物金额))</f>
        <v>1843</v>
      </c>
      <c r="E15" s="59" t="str">
        <f ca="1" t="shared" ref="E15:E26" si="6">IFERROR(VLOOKUP(L15,附属物位置,4,0),"")</f>
        <v>砖墙</v>
      </c>
      <c r="F15" s="58">
        <f ca="1" t="shared" ref="F15:F40" si="7">IF(E15="","",SUMIF(附属物名称,E15,附属物数量))</f>
        <v>58.88</v>
      </c>
      <c r="G15" s="58" t="str">
        <f ca="1" t="shared" ref="G15:G26" si="8">IFERROR(VLOOKUP(L15,附属物位置,6,0),"")</f>
        <v>㎡</v>
      </c>
      <c r="H15" s="59">
        <f ca="1" t="shared" ref="H15:H26" si="9">IF(E15="","",SUMIF(附属物名称,E15,附属物金额))</f>
        <v>9235</v>
      </c>
      <c r="K15" s="72">
        <v>1</v>
      </c>
      <c r="L15" s="72">
        <v>2</v>
      </c>
      <c r="M15" s="71"/>
    </row>
    <row r="16" ht="17.25" customHeight="1" spans="1:13">
      <c r="A16" s="58" t="str">
        <f ca="1" t="shared" si="2"/>
        <v>水泥地面</v>
      </c>
      <c r="B16" s="58">
        <f ca="1" t="shared" si="3"/>
        <v>153</v>
      </c>
      <c r="C16" s="58" t="str">
        <f ca="1" t="shared" si="4"/>
        <v>㎡</v>
      </c>
      <c r="D16" s="59">
        <f ca="1" t="shared" si="5"/>
        <v>7650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3</v>
      </c>
      <c r="C17" s="58" t="str">
        <f ca="1" t="shared" si="4"/>
        <v>台</v>
      </c>
      <c r="D17" s="59">
        <f ca="1" t="shared" si="5"/>
        <v>3000</v>
      </c>
      <c r="E17" s="59" t="str">
        <f ca="1" t="shared" si="6"/>
        <v>台阶</v>
      </c>
      <c r="F17" s="58">
        <f ca="1" t="shared" si="7"/>
        <v>20.48</v>
      </c>
      <c r="G17" s="58" t="str">
        <f ca="1" t="shared" si="8"/>
        <v>㎡</v>
      </c>
      <c r="H17" s="59">
        <f ca="1" t="shared" si="9"/>
        <v>9216</v>
      </c>
      <c r="K17" s="72">
        <v>5</v>
      </c>
      <c r="L17" s="72">
        <v>6</v>
      </c>
      <c r="M17" s="71"/>
    </row>
    <row r="18" ht="17.25" customHeight="1" spans="1:13">
      <c r="A18" s="58" t="str">
        <f ca="1" t="shared" si="2"/>
        <v>火炕</v>
      </c>
      <c r="B18" s="58">
        <f ca="1" t="shared" si="3"/>
        <v>1</v>
      </c>
      <c r="C18" s="58" t="str">
        <f ca="1" t="shared" si="4"/>
        <v>个</v>
      </c>
      <c r="D18" s="59">
        <f ca="1" t="shared" si="5"/>
        <v>1000</v>
      </c>
      <c r="E18" s="59" t="str">
        <f ca="1" t="shared" si="6"/>
        <v>化粪池</v>
      </c>
      <c r="F18" s="58">
        <f ca="1" t="shared" si="7"/>
        <v>1</v>
      </c>
      <c r="G18" s="58" t="str">
        <f ca="1" t="shared" si="8"/>
        <v>个</v>
      </c>
      <c r="H18" s="59">
        <f ca="1" t="shared" si="9"/>
        <v>400</v>
      </c>
      <c r="K18" s="72">
        <v>7</v>
      </c>
      <c r="L18" s="72">
        <v>8</v>
      </c>
      <c r="M18" s="71"/>
    </row>
    <row r="19" ht="17.25" customHeight="1" spans="1:13">
      <c r="A19" s="58" t="str">
        <f ca="1" t="shared" si="2"/>
        <v>水泥、水磨石平台</v>
      </c>
      <c r="B19" s="58">
        <f ca="1" t="shared" si="3"/>
        <v>12.48</v>
      </c>
      <c r="C19" s="58" t="str">
        <f ca="1" t="shared" si="4"/>
        <v>㎡</v>
      </c>
      <c r="D19" s="59">
        <f ca="1" t="shared" si="5"/>
        <v>2246</v>
      </c>
      <c r="E19" s="59" t="str">
        <f ca="1" t="shared" si="6"/>
        <v>热水器</v>
      </c>
      <c r="F19" s="58">
        <f ca="1" t="shared" si="7"/>
        <v>1</v>
      </c>
      <c r="G19" s="58" t="str">
        <f ca="1" t="shared" si="8"/>
        <v>台</v>
      </c>
      <c r="H19" s="59">
        <f ca="1" t="shared" si="9"/>
        <v>500</v>
      </c>
      <c r="K19" s="72">
        <v>9</v>
      </c>
      <c r="L19" s="72">
        <v>10</v>
      </c>
      <c r="M19" s="71"/>
    </row>
    <row r="20" ht="17.25" customHeight="1" spans="1:13">
      <c r="A20" s="58" t="str">
        <f ca="1" t="shared" si="2"/>
        <v>塑料水箱</v>
      </c>
      <c r="B20" s="58">
        <f ca="1" t="shared" si="3"/>
        <v>1</v>
      </c>
      <c r="C20" s="58" t="str">
        <f ca="1" t="shared" si="4"/>
        <v>个</v>
      </c>
      <c r="D20" s="59">
        <f ca="1" t="shared" si="5"/>
        <v>400</v>
      </c>
      <c r="E20" s="59" t="str">
        <f ca="1" t="shared" si="6"/>
        <v>不锈钢水箱</v>
      </c>
      <c r="F20" s="58">
        <f ca="1" t="shared" si="7"/>
        <v>1</v>
      </c>
      <c r="G20" s="58" t="str">
        <f ca="1" t="shared" si="8"/>
        <v>个</v>
      </c>
      <c r="H20" s="59">
        <f ca="1" t="shared" si="9"/>
        <v>600</v>
      </c>
      <c r="K20" s="72">
        <v>11</v>
      </c>
      <c r="L20" s="72">
        <v>12</v>
      </c>
      <c r="M20" s="71"/>
    </row>
    <row r="21" ht="17.25" customHeight="1" spans="1:13">
      <c r="A21" s="58" t="str">
        <f ca="1" t="shared" si="2"/>
        <v>窝</v>
      </c>
      <c r="B21" s="58">
        <f ca="1" t="shared" si="3"/>
        <v>1</v>
      </c>
      <c r="C21" s="58" t="str">
        <f ca="1" t="shared" si="4"/>
        <v>个</v>
      </c>
      <c r="D21" s="59">
        <f ca="1" t="shared" si="5"/>
        <v>150</v>
      </c>
      <c r="E21" s="59" t="str">
        <f ca="1" t="shared" si="6"/>
        <v>地下室</v>
      </c>
      <c r="F21" s="58">
        <f ca="1" t="shared" si="7"/>
        <v>24.09</v>
      </c>
      <c r="G21" s="58" t="str">
        <f ca="1" t="shared" si="8"/>
        <v>㎡</v>
      </c>
      <c r="H21" s="59">
        <f ca="1" t="shared" si="9"/>
        <v>18694</v>
      </c>
      <c r="K21" s="72">
        <v>13</v>
      </c>
      <c r="L21" s="72">
        <v>14</v>
      </c>
      <c r="M21" s="71"/>
    </row>
    <row r="22" ht="17.25" customHeight="1" spans="1:13">
      <c r="A22" s="58" t="str">
        <f ca="1" t="shared" si="2"/>
        <v>P1</v>
      </c>
      <c r="B22" s="58">
        <f ca="1" t="shared" si="3"/>
        <v>6.35</v>
      </c>
      <c r="C22" s="58" t="str">
        <f ca="1" t="shared" si="4"/>
        <v>㎡</v>
      </c>
      <c r="D22" s="59">
        <f ca="1" t="shared" si="5"/>
        <v>318</v>
      </c>
      <c r="E22" s="59" t="str">
        <f ca="1" t="shared" si="6"/>
        <v>P2</v>
      </c>
      <c r="F22" s="58">
        <f ca="1" t="shared" si="7"/>
        <v>45.88</v>
      </c>
      <c r="G22" s="58" t="str">
        <f ca="1" t="shared" si="8"/>
        <v>㎡</v>
      </c>
      <c r="H22" s="59">
        <f ca="1" t="shared" si="9"/>
        <v>2294</v>
      </c>
      <c r="K22" s="72">
        <v>15</v>
      </c>
      <c r="L22" s="72">
        <v>16</v>
      </c>
      <c r="M22" s="71"/>
    </row>
    <row r="23" ht="17.25" customHeight="1" spans="1:13">
      <c r="A23" s="58" t="str">
        <f ca="1" t="shared" si="2"/>
        <v>P3</v>
      </c>
      <c r="B23" s="58">
        <f ca="1" t="shared" si="3"/>
        <v>2.31</v>
      </c>
      <c r="C23" s="58" t="str">
        <f ca="1" t="shared" si="4"/>
        <v>㎡</v>
      </c>
      <c r="D23" s="59">
        <f ca="1" t="shared" si="5"/>
        <v>994</v>
      </c>
      <c r="E23" s="59" t="str">
        <f ca="1" t="shared" si="6"/>
        <v>宽带</v>
      </c>
      <c r="F23" s="58">
        <f ca="1" t="shared" si="7"/>
        <v>1</v>
      </c>
      <c r="G23" s="58" t="str">
        <f ca="1" t="shared" si="8"/>
        <v>条</v>
      </c>
      <c r="H23" s="59">
        <f ca="1" t="shared" si="9"/>
        <v>100</v>
      </c>
      <c r="K23" s="72">
        <v>17</v>
      </c>
      <c r="L23" s="72">
        <v>18</v>
      </c>
      <c r="M23" s="71"/>
    </row>
    <row r="24" ht="17.25" customHeight="1" spans="1:13">
      <c r="A24" s="58" t="str">
        <f ca="1" t="shared" si="2"/>
        <v>空调</v>
      </c>
      <c r="B24" s="58">
        <f ca="1" t="shared" si="3"/>
        <v>8</v>
      </c>
      <c r="C24" s="58" t="str">
        <f ca="1" t="shared" si="4"/>
        <v>台</v>
      </c>
      <c r="D24" s="59">
        <f ca="1" t="shared" si="5"/>
        <v>3200</v>
      </c>
      <c r="E24" s="59" t="str">
        <f ca="1" t="shared" si="6"/>
        <v>监控摄像头</v>
      </c>
      <c r="F24" s="58">
        <f ca="1" t="shared" si="7"/>
        <v>2</v>
      </c>
      <c r="G24" s="58" t="str">
        <f ca="1" t="shared" si="8"/>
        <v>个</v>
      </c>
      <c r="H24" s="59">
        <f ca="1" t="shared" si="9"/>
        <v>400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66240</v>
      </c>
      <c r="H41" s="61"/>
      <c r="K41" s="72">
        <v>53</v>
      </c>
      <c r="M41" s="71"/>
    </row>
    <row r="42" ht="17.25" customHeight="1" spans="1:8">
      <c r="A42" s="60" t="s">
        <v>962</v>
      </c>
      <c r="B42" s="61"/>
      <c r="C42" s="62">
        <f ca="1">G41+G12</f>
        <v>507948</v>
      </c>
      <c r="D42" s="61"/>
      <c r="E42" s="63" t="s">
        <v>963</v>
      </c>
      <c r="F42" s="64" t="str">
        <f ca="1">TEXT(C42,"[DBnum2]")&amp;"元整"</f>
        <v>伍拾万柒仟玖佰肆拾捌元整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康正（容城县）2024评字第7号-午方北庄村5-15</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孙卫清</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284.5</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507948</v>
      </c>
      <c r="H26" s="15"/>
      <c r="I26" s="15"/>
      <c r="J26" s="15"/>
      <c r="K26" s="15"/>
      <c r="L26" s="15"/>
      <c r="M26" s="15"/>
      <c r="N26" s="15"/>
      <c r="O26" s="15"/>
      <c r="P26" s="15"/>
      <c r="Q26" s="15"/>
    </row>
    <row r="27" spans="1:17">
      <c r="A27" s="9" t="s">
        <v>995</v>
      </c>
      <c r="B27" s="9"/>
      <c r="C27" s="9"/>
      <c r="D27" s="9" t="str">
        <f ca="1">结果通知单!F42</f>
        <v>伍拾万柒仟玖佰肆拾捌元整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2024-10-30T14:08:57Z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